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4385" yWindow="32760" windowWidth="14430" windowHeight="14655"/>
  </bookViews>
  <sheets>
    <sheet name="EI-Popis" sheetId="4" r:id="rId1"/>
  </sheets>
  <definedNames>
    <definedName name="_xlnm.Print_Area" localSheetId="0">'EI-Popis'!$A$1:$G$1000</definedName>
  </definedNames>
  <calcPr calcId="152511"/>
</workbook>
</file>

<file path=xl/calcChain.xml><?xml version="1.0" encoding="utf-8"?>
<calcChain xmlns="http://schemas.openxmlformats.org/spreadsheetml/2006/main">
  <c r="G959" i="4" l="1"/>
  <c r="G852" i="4"/>
  <c r="G853" i="4"/>
  <c r="G851" i="4"/>
  <c r="G850" i="4"/>
  <c r="G810" i="4"/>
  <c r="G994" i="4"/>
  <c r="G726" i="4"/>
  <c r="G724" i="4"/>
  <c r="G728" i="4"/>
  <c r="G722" i="4"/>
  <c r="G720" i="4"/>
  <c r="G718" i="4"/>
  <c r="G714" i="4"/>
  <c r="G712" i="4"/>
  <c r="G710" i="4"/>
  <c r="G703" i="4"/>
  <c r="G702" i="4"/>
  <c r="G699" i="4"/>
  <c r="G697" i="4"/>
  <c r="G696" i="4"/>
  <c r="G695" i="4"/>
  <c r="G692" i="4"/>
  <c r="G684" i="4"/>
  <c r="G676" i="4"/>
  <c r="G668" i="4"/>
  <c r="G649" i="4"/>
  <c r="G647" i="4"/>
  <c r="G645" i="4"/>
  <c r="G643" i="4"/>
  <c r="G641" i="4"/>
  <c r="G639" i="4"/>
  <c r="G637" i="4"/>
  <c r="G635" i="4"/>
  <c r="G633" i="4"/>
  <c r="G629" i="4"/>
  <c r="G627" i="4"/>
  <c r="G626" i="4"/>
  <c r="G623" i="4"/>
  <c r="G622" i="4"/>
  <c r="G619" i="4"/>
  <c r="G618" i="4"/>
  <c r="G617" i="4"/>
  <c r="G616" i="4"/>
  <c r="G613" i="4"/>
  <c r="G612" i="4"/>
  <c r="G609" i="4"/>
  <c r="G608" i="4"/>
  <c r="G607" i="4"/>
  <c r="G606" i="4"/>
  <c r="G600" i="4"/>
  <c r="G597" i="4"/>
  <c r="G595" i="4"/>
  <c r="G593" i="4"/>
  <c r="G591" i="4"/>
  <c r="G589" i="4"/>
  <c r="G587" i="4"/>
  <c r="G585" i="4"/>
  <c r="G583" i="4"/>
  <c r="G579" i="4"/>
  <c r="G575" i="4"/>
  <c r="G573" i="4"/>
  <c r="G571" i="4"/>
  <c r="G570" i="4"/>
  <c r="G569" i="4"/>
  <c r="G567" i="4"/>
  <c r="G940" i="4"/>
  <c r="G939" i="4"/>
  <c r="G937" i="4"/>
  <c r="G936" i="4"/>
  <c r="G935" i="4"/>
  <c r="G934" i="4"/>
  <c r="G932" i="4"/>
  <c r="G931" i="4"/>
  <c r="G930" i="4"/>
  <c r="G929" i="4"/>
  <c r="G928" i="4"/>
  <c r="G907" i="4"/>
  <c r="G906" i="4"/>
  <c r="G905" i="4"/>
  <c r="G903" i="4"/>
  <c r="G902" i="4"/>
  <c r="G901" i="4"/>
  <c r="G900" i="4"/>
  <c r="G899" i="4"/>
  <c r="G897" i="4"/>
  <c r="G896" i="4"/>
  <c r="G895" i="4"/>
  <c r="G894" i="4"/>
  <c r="G858" i="4"/>
  <c r="G857" i="4"/>
  <c r="G856" i="4"/>
  <c r="G854" i="4"/>
  <c r="G849" i="4"/>
  <c r="G848" i="4"/>
  <c r="G847" i="4"/>
  <c r="G846" i="4"/>
  <c r="G844" i="4"/>
  <c r="G843" i="4"/>
  <c r="G842" i="4"/>
  <c r="G841" i="4"/>
  <c r="G840" i="4"/>
  <c r="G836" i="4"/>
  <c r="G835" i="4"/>
  <c r="G834" i="4"/>
  <c r="G833" i="4"/>
  <c r="G832" i="4"/>
  <c r="G831" i="4"/>
  <c r="G830" i="4"/>
  <c r="G820" i="4"/>
  <c r="G818" i="4"/>
  <c r="G816" i="4"/>
  <c r="G815" i="4"/>
  <c r="G812" i="4"/>
  <c r="G808" i="4"/>
  <c r="G806" i="4"/>
  <c r="G805" i="4"/>
  <c r="G803" i="4"/>
  <c r="G801" i="4"/>
  <c r="G799" i="4"/>
  <c r="G797" i="4"/>
  <c r="G795" i="4"/>
  <c r="G793" i="4"/>
  <c r="G791" i="4"/>
  <c r="G789" i="4"/>
  <c r="G822" i="4"/>
  <c r="G782" i="4"/>
  <c r="G780" i="4"/>
  <c r="G778" i="4"/>
  <c r="G776" i="4"/>
  <c r="G775" i="4"/>
  <c r="G774" i="4"/>
  <c r="G773" i="4"/>
  <c r="G772" i="4"/>
  <c r="G769" i="4"/>
  <c r="G767" i="4"/>
  <c r="G766" i="4"/>
  <c r="G765" i="4"/>
  <c r="G764" i="4"/>
  <c r="G763" i="4"/>
  <c r="G762" i="4"/>
  <c r="G761" i="4"/>
  <c r="G760" i="4"/>
  <c r="G759" i="4"/>
  <c r="G758" i="4"/>
  <c r="G755" i="4"/>
  <c r="G752" i="4"/>
  <c r="G751" i="4"/>
  <c r="G750" i="4"/>
  <c r="G747" i="4"/>
  <c r="G746" i="4"/>
  <c r="G745" i="4"/>
  <c r="G744" i="4"/>
  <c r="G743" i="4"/>
  <c r="G740" i="4"/>
  <c r="G739" i="4"/>
  <c r="G738" i="4"/>
  <c r="G556" i="4"/>
  <c r="G554" i="4"/>
  <c r="G552" i="4"/>
  <c r="G550" i="4"/>
  <c r="G549" i="4"/>
  <c r="G548" i="4"/>
  <c r="G547" i="4"/>
  <c r="G546" i="4"/>
  <c r="G545" i="4"/>
  <c r="G544" i="4"/>
  <c r="G541" i="4"/>
  <c r="G539" i="4"/>
  <c r="G538" i="4"/>
  <c r="G537" i="4"/>
  <c r="G536" i="4"/>
  <c r="G535" i="4"/>
  <c r="G534" i="4"/>
  <c r="G533" i="4"/>
  <c r="G532" i="4"/>
  <c r="G531" i="4"/>
  <c r="G530" i="4"/>
  <c r="G529" i="4"/>
  <c r="G528" i="4"/>
  <c r="G527" i="4"/>
  <c r="G524" i="4"/>
  <c r="G522" i="4"/>
  <c r="G520" i="4"/>
  <c r="G518" i="4"/>
  <c r="G517" i="4"/>
  <c r="G516" i="4"/>
  <c r="G515" i="4"/>
  <c r="G512" i="4"/>
  <c r="G511" i="4"/>
  <c r="G510" i="4"/>
  <c r="G509" i="4"/>
  <c r="G506" i="4"/>
  <c r="G505" i="4"/>
  <c r="G504" i="4"/>
  <c r="G496" i="4"/>
  <c r="G494" i="4"/>
  <c r="G493" i="4"/>
  <c r="G492" i="4"/>
  <c r="G491" i="4"/>
  <c r="G490" i="4"/>
  <c r="G487" i="4"/>
  <c r="G486" i="4"/>
  <c r="G485" i="4"/>
  <c r="G484" i="4"/>
  <c r="G481" i="4"/>
  <c r="G480" i="4"/>
  <c r="G479" i="4"/>
  <c r="G478" i="4"/>
  <c r="G477" i="4"/>
  <c r="G476" i="4"/>
  <c r="G475" i="4"/>
  <c r="G474" i="4"/>
  <c r="G473" i="4"/>
  <c r="G472" i="4"/>
  <c r="G471" i="4"/>
  <c r="G470" i="4"/>
  <c r="G469" i="4"/>
  <c r="G468" i="4"/>
  <c r="G467" i="4"/>
  <c r="G466" i="4"/>
  <c r="G465" i="4"/>
  <c r="G451" i="4"/>
  <c r="G449" i="4"/>
  <c r="G447" i="4"/>
  <c r="G446" i="4"/>
  <c r="G443" i="4"/>
  <c r="G442" i="4"/>
  <c r="G412" i="4"/>
  <c r="G434" i="4"/>
  <c r="G432" i="4"/>
  <c r="G430" i="4"/>
  <c r="G428" i="4"/>
  <c r="G427" i="4"/>
  <c r="G426" i="4"/>
  <c r="G421" i="4"/>
  <c r="G420" i="4"/>
  <c r="G419" i="4"/>
  <c r="G418" i="4"/>
  <c r="G415" i="4"/>
  <c r="G410" i="4"/>
  <c r="G409" i="4"/>
  <c r="G408" i="4"/>
  <c r="G405" i="4"/>
  <c r="G404" i="4"/>
  <c r="G395" i="4"/>
  <c r="G393" i="4"/>
  <c r="G391" i="4"/>
  <c r="G389" i="4"/>
  <c r="G388" i="4"/>
  <c r="G387" i="4"/>
  <c r="G386" i="4"/>
  <c r="G383" i="4"/>
  <c r="G381" i="4"/>
  <c r="G380" i="4"/>
  <c r="G379" i="4"/>
  <c r="G378" i="4"/>
  <c r="G377" i="4"/>
  <c r="G376" i="4"/>
  <c r="G375" i="4"/>
  <c r="G372" i="4"/>
  <c r="G371" i="4"/>
  <c r="G370" i="4"/>
  <c r="G369" i="4"/>
  <c r="G366" i="4"/>
  <c r="G365" i="4"/>
  <c r="G364" i="4"/>
  <c r="G361" i="4"/>
  <c r="G360" i="4"/>
  <c r="G359" i="4"/>
  <c r="G356" i="4"/>
  <c r="G354" i="4"/>
  <c r="G353" i="4"/>
  <c r="G352" i="4"/>
  <c r="G351" i="4"/>
  <c r="G348" i="4"/>
  <c r="G337" i="4"/>
  <c r="G335" i="4"/>
  <c r="G333" i="4"/>
  <c r="G326" i="4"/>
  <c r="G324" i="4"/>
  <c r="G322" i="4"/>
  <c r="G320" i="4"/>
  <c r="G315" i="4"/>
  <c r="G314" i="4"/>
  <c r="G313" i="4"/>
  <c r="G312" i="4"/>
  <c r="G311" i="4"/>
  <c r="G310" i="4"/>
  <c r="G309" i="4"/>
  <c r="G308" i="4"/>
  <c r="G307" i="4"/>
  <c r="G306" i="4"/>
  <c r="G303" i="4"/>
  <c r="G302" i="4"/>
  <c r="G301" i="4"/>
  <c r="G300" i="4"/>
  <c r="G297" i="4"/>
  <c r="G295" i="4"/>
  <c r="G293" i="4"/>
  <c r="G291" i="4"/>
  <c r="G289" i="4"/>
  <c r="G288" i="4"/>
  <c r="G287" i="4"/>
  <c r="G284" i="4"/>
  <c r="G283" i="4"/>
  <c r="G282" i="4"/>
  <c r="G279" i="4"/>
  <c r="G278" i="4"/>
  <c r="G275" i="4"/>
  <c r="G274" i="4"/>
  <c r="G273" i="4"/>
  <c r="G257" i="4"/>
  <c r="G256" i="4"/>
  <c r="G255" i="4"/>
  <c r="G254" i="4"/>
  <c r="G253" i="4"/>
  <c r="G252" i="4"/>
  <c r="G251" i="4"/>
  <c r="G250" i="4"/>
  <c r="G249" i="4"/>
  <c r="G248" i="4"/>
  <c r="G245" i="4"/>
  <c r="G244" i="4"/>
  <c r="G243" i="4"/>
  <c r="G240" i="4"/>
  <c r="G236" i="4"/>
  <c r="G235" i="4"/>
  <c r="G234" i="4"/>
  <c r="G233" i="4"/>
  <c r="G232" i="4"/>
  <c r="G229" i="4"/>
  <c r="G228" i="4"/>
  <c r="G227" i="4"/>
  <c r="G224" i="4"/>
  <c r="G223" i="4"/>
  <c r="G222" i="4"/>
  <c r="G221" i="4"/>
  <c r="G220" i="4"/>
  <c r="G217" i="4"/>
  <c r="G216" i="4"/>
  <c r="G215" i="4"/>
  <c r="G214" i="4"/>
  <c r="G213" i="4"/>
  <c r="G199" i="4"/>
  <c r="G198" i="4"/>
  <c r="G197" i="4"/>
  <c r="G196" i="4"/>
  <c r="G195" i="4"/>
  <c r="G190" i="4"/>
  <c r="G189" i="4"/>
  <c r="G188" i="4"/>
  <c r="G187" i="4"/>
  <c r="G186" i="4"/>
  <c r="G185" i="4"/>
  <c r="G184" i="4"/>
  <c r="G183" i="4"/>
  <c r="G182" i="4"/>
  <c r="G181" i="4"/>
  <c r="G180" i="4"/>
  <c r="G175" i="4"/>
  <c r="G174" i="4"/>
  <c r="G171" i="4"/>
  <c r="G170" i="4"/>
  <c r="G169" i="4"/>
  <c r="G166" i="4"/>
  <c r="G165" i="4"/>
  <c r="G164" i="4"/>
  <c r="G163" i="4"/>
  <c r="G160" i="4"/>
  <c r="G159" i="4"/>
  <c r="G158" i="4"/>
  <c r="G157" i="4"/>
  <c r="G156" i="4"/>
  <c r="G139" i="4"/>
  <c r="G138" i="4"/>
  <c r="G137" i="4"/>
  <c r="G136" i="4"/>
  <c r="G135" i="4"/>
  <c r="G134" i="4"/>
  <c r="G129" i="4"/>
  <c r="G128" i="4"/>
  <c r="G127" i="4"/>
  <c r="G126" i="4"/>
  <c r="G125" i="4"/>
  <c r="G124" i="4"/>
  <c r="G123" i="4"/>
  <c r="G122" i="4"/>
  <c r="G121" i="4"/>
  <c r="G120" i="4"/>
  <c r="G116" i="4"/>
  <c r="G117" i="4"/>
  <c r="G113" i="4"/>
  <c r="G112" i="4"/>
  <c r="G111" i="4"/>
  <c r="G108" i="4"/>
  <c r="G107" i="4"/>
  <c r="G106" i="4"/>
  <c r="G105" i="4"/>
  <c r="G104" i="4"/>
  <c r="G101" i="4"/>
  <c r="G100" i="4"/>
  <c r="G99" i="4"/>
  <c r="G98" i="4"/>
  <c r="G95" i="4"/>
  <c r="G94" i="4"/>
  <c r="G93" i="4"/>
  <c r="G92" i="4"/>
  <c r="G91" i="4"/>
  <c r="G90" i="4"/>
  <c r="G74" i="4"/>
  <c r="G73" i="4"/>
  <c r="G72" i="4"/>
  <c r="G71" i="4"/>
  <c r="G70" i="4"/>
  <c r="G69" i="4"/>
  <c r="G64" i="4"/>
  <c r="G63" i="4"/>
  <c r="G62" i="4"/>
  <c r="G61" i="4"/>
  <c r="G60" i="4"/>
  <c r="G59" i="4"/>
  <c r="G58" i="4"/>
  <c r="G57" i="4"/>
  <c r="G56" i="4"/>
  <c r="G55" i="4"/>
  <c r="G54" i="4"/>
  <c r="G53" i="4"/>
  <c r="G50" i="4"/>
  <c r="G49" i="4"/>
  <c r="G46" i="4"/>
  <c r="G45" i="4"/>
  <c r="G44" i="4"/>
  <c r="G41" i="4"/>
  <c r="G40" i="4"/>
  <c r="G39" i="4"/>
  <c r="G38" i="4"/>
  <c r="G37" i="4"/>
  <c r="G36" i="4"/>
  <c r="G35" i="4"/>
  <c r="G32" i="4"/>
  <c r="G31" i="4"/>
  <c r="G30" i="4"/>
  <c r="G29" i="4"/>
  <c r="G21" i="4"/>
  <c r="G22" i="4"/>
  <c r="G23" i="4"/>
  <c r="G24" i="4"/>
  <c r="G25" i="4"/>
  <c r="G26" i="4"/>
  <c r="G457" i="4"/>
  <c r="G455" i="4"/>
  <c r="G453" i="4"/>
  <c r="G459" i="4"/>
  <c r="G980" i="4"/>
  <c r="G957" i="4"/>
  <c r="G955" i="4"/>
  <c r="G954" i="4"/>
  <c r="G953" i="4"/>
  <c r="G950" i="4"/>
  <c r="G949" i="4"/>
  <c r="G948" i="4"/>
  <c r="G945" i="4"/>
  <c r="G944" i="4"/>
  <c r="G943" i="4"/>
  <c r="G924" i="4"/>
  <c r="G875" i="4"/>
  <c r="G922" i="4"/>
  <c r="G921" i="4"/>
  <c r="G920" i="4"/>
  <c r="G917" i="4"/>
  <c r="G916" i="4"/>
  <c r="G915" i="4"/>
  <c r="G912" i="4"/>
  <c r="G911" i="4"/>
  <c r="G910" i="4"/>
  <c r="G889" i="4"/>
  <c r="G887" i="4"/>
  <c r="G863" i="4"/>
  <c r="G862" i="4"/>
  <c r="G861" i="4"/>
  <c r="G873" i="4"/>
  <c r="G872" i="4"/>
  <c r="G871" i="4"/>
  <c r="G868" i="4"/>
  <c r="G867" i="4"/>
  <c r="G866" i="4"/>
  <c r="G423" i="4"/>
  <c r="G317" i="4"/>
  <c r="G265" i="4"/>
  <c r="G263" i="4"/>
  <c r="G261" i="4"/>
  <c r="G259" i="4"/>
  <c r="G238" i="4"/>
  <c r="G205" i="4"/>
  <c r="G203" i="4"/>
  <c r="G201" i="4"/>
  <c r="G192" i="4"/>
  <c r="G177" i="4"/>
  <c r="G145" i="4"/>
  <c r="G143" i="4"/>
  <c r="G141" i="4"/>
  <c r="G131" i="4"/>
  <c r="G80" i="4"/>
  <c r="G78" i="4"/>
  <c r="G76" i="4"/>
  <c r="G66" i="4"/>
  <c r="G339" i="4"/>
  <c r="G974" i="4"/>
  <c r="G784" i="4"/>
  <c r="G986" i="4"/>
  <c r="G730" i="4"/>
  <c r="G984" i="4"/>
  <c r="G328" i="4"/>
  <c r="G972" i="4"/>
  <c r="G207" i="4"/>
  <c r="G968" i="4"/>
  <c r="G82" i="4"/>
  <c r="G964" i="4"/>
  <c r="G397" i="4"/>
  <c r="G976" i="4"/>
  <c r="G436" i="4"/>
  <c r="G978" i="4"/>
  <c r="G267" i="4"/>
  <c r="G970" i="4"/>
  <c r="G147" i="4"/>
  <c r="G966" i="4"/>
  <c r="G558" i="4"/>
  <c r="G982" i="4"/>
  <c r="G990" i="4"/>
  <c r="G988" i="4"/>
  <c r="G992" i="4"/>
  <c r="G996" i="4"/>
</calcChain>
</file>

<file path=xl/sharedStrings.xml><?xml version="1.0" encoding="utf-8"?>
<sst xmlns="http://schemas.openxmlformats.org/spreadsheetml/2006/main" count="1905" uniqueCount="573">
  <si>
    <t>Dobava in montaža / Opis</t>
  </si>
  <si>
    <t>Enota</t>
  </si>
  <si>
    <t>Količina</t>
  </si>
  <si>
    <t>m</t>
  </si>
  <si>
    <t>kos</t>
  </si>
  <si>
    <t>6.</t>
  </si>
  <si>
    <t>kompl.</t>
  </si>
  <si>
    <t>REKAPITULACIJA</t>
  </si>
  <si>
    <t>-</t>
  </si>
  <si>
    <t>Skupna cena</t>
  </si>
  <si>
    <t>€</t>
  </si>
  <si>
    <t>I.</t>
  </si>
  <si>
    <t>V popisu so navedena komercialna imena materialov, naprav, opreme, ipd. zgolj zaradi določitve kvalitete in izgleda. Ponujen material in oprema morajo biti enake kvalitete in izgleda kot je določeno s popisom. Odstopanja so dopustna samo v primeru izboljšanja kvalitete oz funkcije in izgleda ob pogoju predhodne potrditve projektanta in odgovornega vodje projekta. V primeru, da posamezni elementi po kvaliteti in izgledu niso predpisani, mora ponudnik ob oddaji ponudbe navesti ponujeno kvaliteto in izgled ter pred izvedbo pridobiti potrditev projektanta in odgovornega vodje projekta.</t>
  </si>
  <si>
    <t>V sklopu posamezne postavke mora biti zajeto označevanje elementov.</t>
  </si>
  <si>
    <t>V sklopu postavk je potrebno upoštevati, da je gradbišče v strogem centru Ljubljane in da pri gradbišču ne bo urejenega parkirnega mesta - strošek parkiranja.</t>
  </si>
  <si>
    <t>%</t>
  </si>
  <si>
    <t>Predajna dokumentacija, vris sprememb v PZI načrt</t>
  </si>
  <si>
    <t>ELEKTRIČNE INŠTALACIJE - SKUPAJ</t>
  </si>
  <si>
    <t>G20 S70</t>
  </si>
  <si>
    <t>1.</t>
  </si>
  <si>
    <t>Konferenčni sistem:</t>
  </si>
  <si>
    <t>Licenca za napredne avdio možnosti. Omogoča usmerjanje zvoka med več vhodi in izhodi (delegatske enote, Dante, AUX) (Kot npr. Televic CoCon Audio Routing</t>
  </si>
  <si>
    <t>2.</t>
  </si>
  <si>
    <t>Brezžični mikrofoni</t>
  </si>
  <si>
    <t>Dvokanalni sprejemnik za brezžične mikrofone v kompaktnem ohišju za montažo na steno ali strop. Integriran avtomixer, avtomatska kontrola ojačenja (gain), PoE napajanje, 2xDante vmesnik, analogni izhod z miksom, avtomatično frekvenčno upravljanje, nadzor in upravljanje preko mreže, AES 256 šifriranje, frekvenčni razpon 20-20000Hz, latenca 19ms, Antenna diversity, frekvenčni spekter 1880-1920 MHz. Dante DDM ready oznaka. (Kot npr. Sennheiser SpeechLine SL MCR 2 DW)</t>
  </si>
  <si>
    <t>Ročni brezžični mikrofon optimiziran za govor s šifriranim digitalnim prenosom zvoka med oddajnikom in sprejemnikom. Kondenzatorska glava, samodejno upravljanje frekvence in interferenc, do 15 ur delovanja (tipično 10h)  z enim polnenjem, Li-Ion polnilna baterija, AES 256 šifriranje, prilagodljiva moč oddajanja (do 250mW), frekvenčni razpon 20-20000 Hz, 24bitno/48kHz vzorčenje, frekvenčni pas 1880-1920MHz. (Kot npr. Sennheiser SpeechLine Handheld DW)</t>
  </si>
  <si>
    <t>Polnilec za dva mikrofona. Samodejni vklop mikrofona pri izvleku iz polnikca. (Kot npr. Sennheiser CHG 2)</t>
  </si>
  <si>
    <t>PoE Injektor IEEE 802.3at/IEEE 802.3af, Gigabit ethernet, "Enterprise grade"</t>
  </si>
  <si>
    <t>3.</t>
  </si>
  <si>
    <t>Video zajem</t>
  </si>
  <si>
    <t>4.</t>
  </si>
  <si>
    <t>Krmiljenje in napajanje</t>
  </si>
  <si>
    <t>Napajalno vklopno polje - nuditi mora zadostno število priklopov 230V za vse naprave sistema, ločena distribucija za stalni priklop in za vklop po potrebi. Vključuje vse potrebne povezovalne kable, konektorje, razdelilnike in drugo potrebno opremo.</t>
  </si>
  <si>
    <t>5.</t>
  </si>
  <si>
    <t>Aktivna mrežna oprema</t>
  </si>
  <si>
    <t>Primarno L2/L3 Managed mrežno stikalo za prenos avdio in krmilnih podatkov naprav AV sistema, "business" model. Vsaj 16x1Gb vrat - 16x10/100/1000 RJ45 + 4x combo Gigabit SFP. Stikalo mora, v kolikor to funkcijo premore, omogočati izključitev opcije EEE (Energy efficient ethernet - green ethernet). Podpora za multicast  IGMP snooping, IGMP Querying, QoS, Voice/guest VLAN, 802.1x, Time-based access control lists. Web ali CLI konfiguracija. Do 4096 aktivnih VLANov, SSL, ACL, zmogljivost preusmerjanja 40Gbit/s. (Kot npr. Cisco  SG350-20)</t>
  </si>
  <si>
    <t>Sekundarno L3 Managed mrežno stikalo, sekundarno za prenos avdio podatkov (Dante) za zagotovitev redundance, "business" model. Vsaj 8x1Gb - 8x10/100/1000 RJ45 + 2x combo Gigabit SFP vrat. Stikalo mora, v kolikor to funkcijo premore, omogočati izključitev opcije EEE (Energy efficient ethernet - green ethernet). Podpora za multicast  IGMP snooping, IGMP Querying, QoS, Voice/guest VLAN, 802.1x, Time-based access control lists. Web ali CLI konfiguracija. Do 4096 aktivnih VLANov, SSL, ACL. (Kot npr. Cisco  SG350-10)</t>
  </si>
  <si>
    <t>Kabelski in konektorski material</t>
  </si>
  <si>
    <t>Stereo avdio kabel primeren za inštalacijo (Kot npr. Tasker C118)</t>
  </si>
  <si>
    <t>Kabel 3x1,5mm2</t>
  </si>
  <si>
    <t>Kabel 4x0,25mm2</t>
  </si>
  <si>
    <t>HDMI kabel 28AWG vodniki, hitrost prenosa do 18Gb/s do 1m</t>
  </si>
  <si>
    <t>7.</t>
  </si>
  <si>
    <t>8.</t>
  </si>
  <si>
    <t>Montažna dela</t>
  </si>
  <si>
    <t>9.</t>
  </si>
  <si>
    <t>10.</t>
  </si>
  <si>
    <t>11.</t>
  </si>
  <si>
    <t>Izdelava dokumentacije, ki vključuje minimalno: sheme dejanskih povezav lokalnega sistema; shemo lokalnega omrežja s podatki o omreženih napravah; popis modelov, serijskih številk, MAC naslovov, dodeljenih IP naslovov in drugih omrežnih nastavitev, verzije strojne programske opreme, uporabniška imena in gesla naprav; ter drugih potrebnih dokumentov. Izdelava kopij (backup) nastavitev vseh naprav. Izdelava navodil za uporabo in vzdrževanje opreme. Vsa dokumentacija v digitalni in po potrebi papirni obliki. Šolanje uporabnika.</t>
  </si>
  <si>
    <t>12.</t>
  </si>
  <si>
    <t>G20 S109</t>
  </si>
  <si>
    <t>Ročni brezžični mikrofonski seti</t>
  </si>
  <si>
    <t>G20 TS</t>
  </si>
  <si>
    <t>Digitalni IR oddajnik združljiv s centralno konferenčno enoto skladen s standardi IEC 61603-7 in IEC 60914 standardi. Digitalni zvok 6 kanalov preko Dante (nadgradljivo do 40 jezikov), web vmesnik za konfiguracijo, priklop do 20 sevalnikov do 900m, samodejna kompenzacija zakasnitve signalne linije. (Kot npr. Televic Lingua T)</t>
  </si>
  <si>
    <t>Kovček za polnenje do 64 IR sprejemnikov. Čas polnjenja 4 ure, hitro polnenje, web vmesnik za nadzor nad polnenjem ter enostavno pripravo sprejemnikov, možnost zaporedne vezave več kovčkov. Robustna izdelava. (Kot npr. Televic CHC)</t>
  </si>
  <si>
    <t>Licenca za napredne avdio možnosti. Omogoča usmerjanje zvoka med več vhodi in izhodi (delegatske enote, Dante, AUX) (Kot npr. Televic CoCon Audio Routing)</t>
  </si>
  <si>
    <t>Video distribucija</t>
  </si>
  <si>
    <t>Zaslon 24" ločljivosti 1080p60, vsaj 1x HDMI vhod</t>
  </si>
  <si>
    <t>Sprejemnik Dante s 4 analognimi izhodi XLR. PoE in 12V DC napajanje (možnost redundančnega napajanja), EtherCON konektor za Dante. Dante DDM ready oznaka. (Kot npr. Glensound AoIP4O)</t>
  </si>
  <si>
    <t>Kabelsk in konektorski material</t>
  </si>
  <si>
    <t>Kabel 2x2,5mm2</t>
  </si>
  <si>
    <t>RG59 konektor</t>
  </si>
  <si>
    <t>13.</t>
  </si>
  <si>
    <t>Brezžični mikrofonski set, ki vsebuje sprejemnik in ročni oddajnik optimiziran za govor s šifriranim digitalnim prenosom zvoka med oddajnikom in sprejemnikom. Kondenzatorska glava, samodejno upravljanje frekvenc in odpravljanje interferenc. Do 15 ur delovanja (tipično 10h) z enim polnenjem, Li-Ion polnilna baterija, AES 256 šifriranje, prilagodljiva moč oddajanja (do 250mW), frekvenčni razpon 20-20000Hz, 24bitno/48kHz vzorčenje, frekvenčni pas 1880-1920 MHz. Dvosmerna komunikacija - nastavitve oddajnika se lahko ureja na sprejemniku. OLED zaslon, antenska konektorja 2x revezna SMA. XLR in RCA avdio izhod. Montaža sprejemnika v rack omaro. (Kot npr. Sennheiser SpeechLine HandHeld Set)</t>
  </si>
  <si>
    <t>Dante transciever z 2 analognima vhodoma in 2 analognima izhodoma. Konektorji XLR. PoE in 12V DC napajanje (možnost redundančnega napajanja), EtherCON konektor za Dante. Dante DDM ready oznaka. (kot npr. Glensound AoIP22)</t>
  </si>
  <si>
    <t>HDMI kabel 28AWG vodniki, hitrost prenosa do 18Gb/s do 3m</t>
  </si>
  <si>
    <t>Izdelava dokumentacije, ki vključuje minimalno: sheme dejanskih povezav sistema; shemo lokalnega omrežja s podatki o omreženih napravah; popis modelov, serijskih številk, MAC naslovov, dodeljenih IP naslovov in drugih omrežnih nastavitev, verzije strojne programske opreme, uporabniška imena in gesla naprav; ter drugih potrebnih dokumentov. Izdelava kopij (backup) nastavitev vseh naprav. Izdelava navodil za uporabo in vzdrževanje opreme. Vsa dokumentacija v digitalni in po potrebi papirni obliki. Šolanje uporabnika.</t>
  </si>
  <si>
    <t>Video prikaz</t>
  </si>
  <si>
    <t>Video snemalni sistemi</t>
  </si>
  <si>
    <t>Dvojni snemalnik H.264. Sočasno procesiranje dveh vhodnih signalov, SSD 400GB disk za posnetke, proizvede MP4 datoteke, možnost raznih efektov (picture-in-picture, picture-by-picture), brez dodatnih licenc. Snemanje na interni disk, USB disk ali na mrežno lokacijo (podpora za SMBv2 in SMBv3), ločeno shranjevanje zvoka. Časovnik za snemanje, samodejno prilagajanje slike, dodajanje metapodatkov posnetku, samodejno brisanje starih posnetkov, web vmesnik za konfiguracijo, več možnih postavitev na izhodnem HDMI - možnost gledanja enega ali obeh kanalov hkrati. (Kot npr. Extron SMP 352)</t>
  </si>
  <si>
    <t>HDMI delilnik za ločljivosti do 4K/60 @ 4:4:4. Podpora za HDMI 2.0b specifikacijo, HDCP2.2, samodejna ekvalizacija vhodnega kabla, podpora za HDR, upravljanje EDID(Kot npr. Extron DA2 HD 4K PLUS)</t>
  </si>
  <si>
    <t>Avdio oprema</t>
  </si>
  <si>
    <t xml:space="preserve">AVoverIP Dante transkoder združljiv s SDVoE ekosistemom. Podpora za 8x8 I/O kanalov: 8 Dante kanalov v 4 SDVoE kanale in 4 SDVoE avdio kanali v 8 Dante avdio kanalov. Vključno s SFP+ 10Gb MM transcieverjem (Kot npr. IDK NJR-AB08DAN) </t>
  </si>
  <si>
    <t>Avdio ProDSP digitalni matrični procesor 12 analognih vhodov in 8 analognih izhodov, 48 digitalnih vhodov in 24 digitalnih izhodov preko Dante. ProDSP 64 bitno signalno pocesiranje s plavajočo vejico, studijska kvaliteta 24bit/48kHz analogno-digitalna in digitalno-analogna konverzija, nizka latenca DSP procesiranja, trojna matrična zasnova, krmiljenje preko Ethernet, možnost kombiniranja in preklapljanja analognih in Dante kanalov, možnost povezovanja več matričnih procesorjev, 1U rack izvedba. Dante DDM ready oznaka. (Kot npr. Extron DMP128 Plus AT)</t>
  </si>
  <si>
    <t xml:space="preserve">8. </t>
  </si>
  <si>
    <t>Sekundarno L2/L3 Managed mrežno stikalo, za prenos avdio podatkov (Dante) za zagotovitev redundance, "business" model. Vsaj 16x1Gb vrat - 16x10/100/1000 RJ45 + 4x combo Gigabit SFP. Stikalo mora, v kolikor to funkcijo premore, omogočati izključitev opcije EEE (Energy efficient ethernet - green ethernet). Podpora za multicast  IGMP snooping, IGMP Querying, QoS, Voice/guest VLAN, 802.1x, Time-based access control lists. Web ali CLI konfiguracija. Do 4096 aktivnih VLANov, SSL, ACL, zmogljivost preusmerjanja 40Gbit/s. (Kot npr. Cisco  SG350-20)</t>
  </si>
  <si>
    <t>Kabelske povezave</t>
  </si>
  <si>
    <t>Dvojni simetrični kabel za avdio</t>
  </si>
  <si>
    <t>Kabel 4x0,25mm2 krmiljenje</t>
  </si>
  <si>
    <t>HDMI kabel 24AWG vodniki, hitrost prenosa do 18Gb/s 15m</t>
  </si>
  <si>
    <t>Montaža</t>
  </si>
  <si>
    <t>14.</t>
  </si>
  <si>
    <t>15.</t>
  </si>
  <si>
    <t>16.</t>
  </si>
  <si>
    <t>Montaža in nastavitve transcieverja</t>
  </si>
  <si>
    <t>G25 6N</t>
  </si>
  <si>
    <t>Sekundarno L2/L3 Managed mrežno stikalo, sekundarno za prenos avdio podatkov (Dante) za zagotovitev redundance, "business" model. Vsaj 8x1Gb - 8x10/100/1000 RJ45 + 2x combo Gigabit SFP vrat. Stikalo mora, v kolikor to funkcijo premore, omogočati izključitev opcije EEE (Energy efficient ethernet - green ethernet). Podpora za multicast  IGMP snooping, IGMP Querying, QoS, Voice/guest VLAN, 802.1x, Time-based access control lists. Web ali CLI konfiguracija. Do 4096 aktivnih VLANov, SSL, ACL. (Kot npr. Cisco  SG350-10)</t>
  </si>
  <si>
    <t>Simetrični avdio kabel (Kot npr. Tasker C128)</t>
  </si>
  <si>
    <t>Primarno L2/L3 Managed mrežno stikalo za prenos avdio in krmilnih podatkov naprav AV sistema, "business" model. Vsaj 16x1Gb vrat - 8x10/100/1000 RJ45 + 2x combo Gigabit SFP. Stikalo mora, v kolikor to funkcijo premore, omogočati izključitev opcije EEE (Energy efficient ethernet - green ethernet). Podpora za multicast  IGMP snooping, IGMP Querying, QoS, Voice/guest VLAN, 802.1x, Time-based access control lists. Web ali CLI konfiguracija. Do 4096 aktivnih VLANov, SSL, ACL, zmogljivost preusmerjanja 40Gbit/s. (Kot npr. Cisco  SG350-10)</t>
  </si>
  <si>
    <t>Montaža in povezovanje sistema za video prikaz</t>
  </si>
  <si>
    <t>Razširitveni modul za sisteme z več kot 40 delegatskimi mesti. Omogoča redundančno povezovanje, različne možnosti napajanja konferenčnih enot (Kot npr. Televic Plixus Next)</t>
  </si>
  <si>
    <t>Zmogljivejši napajalnik za sisteme z več kot 40 delegatskimi enotami. 6x48V, 1kW (Kot npr. Televic Plixus PS)</t>
  </si>
  <si>
    <t>Lahka stereo slušalka za prevod - priklop neposredno na delegatsko enoto. (Kot npr. Televic TEL152)</t>
  </si>
  <si>
    <t>Programski paket za nadzor konferenčnih sistemov. Arhitektura strežnik/klient, paket vsebuje več programov, ki omogočajo pripravo konferenc in krmiljenje le-teh med delovanjem: strežnik za konferenčne sisteme, konfigurator sobe, upravljalec sestankov, aplikacija za operaterja, sledenje aktivnosti mikrofonov, dostopen API za krmiljenje s strani tretjih izdelkov. Omogoča dodajanje raznih licenc za razširjanje uporabnosti. (Kot npr. Televic CoCon Discussion)</t>
  </si>
  <si>
    <t>Povezava Gregorčičeva 20, 25 in 27 - optika</t>
  </si>
  <si>
    <t>FO (9/125) indoor/outdoor kabel 24xFO SM, 24 Fibre Singlemode - Universal Duct Grade Unitube - G652D - LSHF/LSZH - EuroClass Eca - Black, Leviton/Brand-Rex</t>
  </si>
  <si>
    <t>FO (50/125) indoor/outdoor kabel 48xFO MM OM4 Rodent Resist MLT - 6 Element 4x12 Universal - OM4 / 48 Fibre - Euro Class Eca, Leviton/Brand-Rex</t>
  </si>
  <si>
    <t>Optični delilnik LC/UPC 24/24 za 24 vlaken z nameščenimi 12 dvojnimi spojniki SM LC/PC–1HU komplet s priborom (kaseta, montaža), z zaključnimi kabli 1m in varjenjem - kos 24, Leviton/Brand-Rex</t>
  </si>
  <si>
    <t>Optični delilnik LC/PC 48/48 za 48 vlaken z nameščenimi 24 dvojnimi spojniki MM LC/PC–1HU komplet s priborom (kaseta, montaža), z zaključnimi kabli 1m in varjenjem - kos 48, Leviton/Brand-Rex</t>
  </si>
  <si>
    <t>1HE 19" organizer vertikalni, Leviton/Brandrex</t>
  </si>
  <si>
    <t>Meritve FO instalacije power meter</t>
  </si>
  <si>
    <t xml:space="preserve">Meritev optične povezave - OTDR </t>
  </si>
  <si>
    <t>Gregorčičeva 20</t>
  </si>
  <si>
    <t>CAT6A classEA:</t>
  </si>
  <si>
    <t>Kabel UM10 Cat 7 23 AWG S/FTP 4 Pair LSHF/LSZH Cable Violet - EuroClass Eca 500m, Leviton/Brand-Rex</t>
  </si>
  <si>
    <t>Stikalni paneli FTP cat 6A - ClassEA 24P  Leviton/Brand-Rex z možnostjo barvnega kodiranja</t>
  </si>
  <si>
    <t>Zaključevanje kabla na konektor FTP cat 6A-ClassEA tool free</t>
  </si>
  <si>
    <t>Optika:</t>
  </si>
  <si>
    <t>FO (9/125) indoor/outdoor kabel 8xFO SM, 8 Fibre Singlemode - Universal Duct Grade Unitube - G652D - LSHF/LSZH - EuroClass Eca - Black, Leviton/Brand-Rex</t>
  </si>
  <si>
    <t>FO (50/125) indoor/outdoor kabel 2xFO MM OM4, 2 Fibre Multimode OM4 - Premise Distribution Cable - LSHF/LSZH - EuroClass Eca - Black, Leviton/Brand-Rex</t>
  </si>
  <si>
    <t>Optični delilnik LC/PC 12/24 za 12 vlaken z nameščenimi 6 dvojnimi spojniki MM LC/PC–1HU komplet s priborom (kaseta, montaža), z zaključnimi kabli 1m in varjenjem - kos 12, Leviton/Brand-Rex</t>
  </si>
  <si>
    <t>Optični delilnik LC/UPC 8/24 za 8 vlaken z nameščenimi 8 dvojnimi spojniki SM LC/PC–1HU komplet s priborom (kaseta, montaža), z zaključnimi kabli 1m in varjenjem - kos 8, Leviton/Brand-Rex</t>
  </si>
  <si>
    <t>Priprava optičnega kabla na varjenje (do 12 vlaken)</t>
  </si>
  <si>
    <t>Meritve:</t>
  </si>
  <si>
    <t>Meritve UTP/FTP CAT6A-classEA instalacije</t>
  </si>
  <si>
    <t>Gregorčičeva 25</t>
  </si>
  <si>
    <t>CAT 6A classEA</t>
  </si>
  <si>
    <t>Optika</t>
  </si>
  <si>
    <t>Optični delilnik LC/PC 8/24 za 8 vlaken z nameščenimi 4 dvojnimi spojniki MM LC/PC–1HU komplet s priborom (kaseta, montaža), z zaključnimi kabli 1m in varjenjem - kos 8, Leviton/Brand-Rex</t>
  </si>
  <si>
    <t>Meritve</t>
  </si>
  <si>
    <t>Gregorčičeva 27</t>
  </si>
  <si>
    <t>G20 KRISTALNA DVORANA</t>
  </si>
  <si>
    <t>G20 SNEMALNICA</t>
  </si>
  <si>
    <t>G20 MODRI SALON</t>
  </si>
  <si>
    <t>G25 TS (TISKOVNO SREDIŠČE)</t>
  </si>
  <si>
    <t>G27 MALA DVORANA</t>
  </si>
  <si>
    <r>
      <t xml:space="preserve">Nepredvidena dela
</t>
    </r>
    <r>
      <rPr>
        <sz val="9"/>
        <rFont val="Arial CE"/>
        <family val="2"/>
        <charset val="238"/>
      </rPr>
      <t>Po dogovoru z odgovornim nadzornim in z vpisom v gradbeni dnevnik, ki se jih obračuna po dejansko vgrajenih količinah</t>
    </r>
  </si>
  <si>
    <t>II.</t>
  </si>
  <si>
    <t>III.</t>
  </si>
  <si>
    <t>IV.</t>
  </si>
  <si>
    <t>V.</t>
  </si>
  <si>
    <t>VI.</t>
  </si>
  <si>
    <t>VII.</t>
  </si>
  <si>
    <t>VIII.</t>
  </si>
  <si>
    <t>IX.</t>
  </si>
  <si>
    <t>X.</t>
  </si>
  <si>
    <t>XI.</t>
  </si>
  <si>
    <t>XII.</t>
  </si>
  <si>
    <t>XIII.</t>
  </si>
  <si>
    <t>XIV.</t>
  </si>
  <si>
    <t>XVI.</t>
  </si>
  <si>
    <t>V sklopu posamezne postavke mora biti zajet ves material, delo, drobni in pritrdilni materal za potrebno vgradnjo, vključno z usklajevanji na objektu (operativni sestanki), vsemi preboji do fi 50mm ter prevozom materiala na gradbišče.</t>
  </si>
  <si>
    <t>V sklopu cene je potrebno tudi upoštevati, da v objektih potekajo vsakodnevne dejavnosti in bo potrebno delo prilagajati, glede na razpoložljivost posameznih dvoran.</t>
  </si>
  <si>
    <t>Inštalacijski material</t>
  </si>
  <si>
    <t>inšalacijski kanali do širine 5cm</t>
  </si>
  <si>
    <t>cevi fi 16, 23, rebrasta</t>
  </si>
  <si>
    <t xml:space="preserve">cevi fi 16, 23, PN </t>
  </si>
  <si>
    <t>odklop in demontaža elementov na sejnih mizah, komplet</t>
  </si>
  <si>
    <t>izvlačenje raznih krmilnih kablov (ocena)</t>
  </si>
  <si>
    <t>odklop in demontaža razne nedoločene opreme</t>
  </si>
  <si>
    <t>ur</t>
  </si>
  <si>
    <t>Demontažna dela</t>
  </si>
  <si>
    <t>2.1</t>
  </si>
  <si>
    <t>2.2</t>
  </si>
  <si>
    <t>NHXMH-J 3 x 2,5 mm2</t>
  </si>
  <si>
    <t>Močnostni kabli in elementi</t>
  </si>
  <si>
    <t>vtičnica z zaščitnim kontaktom, p/o, n/o izvedbe ali vgrajena v zidni kanal</t>
  </si>
  <si>
    <t>zidni kanal, dvoprekatni, kovinski, velikosti do 170/72mm, dolžine 2m, kot Elba</t>
  </si>
  <si>
    <t>2.3</t>
  </si>
  <si>
    <t>Izvedba novega razdelilnika v snemalnici</t>
  </si>
  <si>
    <t>stikalo:</t>
  </si>
  <si>
    <t>40A, 4p, v omari</t>
  </si>
  <si>
    <t>inštalacijski odklopnik:</t>
  </si>
  <si>
    <t>C/10, 16 A, 1p</t>
  </si>
  <si>
    <t>prenapetostna zaščita, Protec C</t>
  </si>
  <si>
    <t>drobni in vezni material</t>
  </si>
  <si>
    <t>SKUPAJ:</t>
  </si>
  <si>
    <t>KOS</t>
  </si>
  <si>
    <r>
      <t xml:space="preserve">Razdelilnik </t>
    </r>
    <r>
      <rPr>
        <b/>
        <sz val="10"/>
        <color indexed="8"/>
        <rFont val="Arial CE"/>
        <charset val="238"/>
      </rPr>
      <t>R-SNEMALNICA</t>
    </r>
    <r>
      <rPr>
        <sz val="10"/>
        <color indexed="8"/>
        <rFont val="Arial CE"/>
        <family val="2"/>
        <charset val="238"/>
      </rPr>
      <t>, 
predviden kot tipska stenska nadometna omara, za vgradnjo do 48 elementov, komplet z vrati, dovodom in odvodi zgoraj ter vgrajeno opremo, kot Schrack:</t>
    </r>
  </si>
  <si>
    <t>40A, 3p, v omari</t>
  </si>
  <si>
    <t>C/25 A, 3p</t>
  </si>
  <si>
    <t>Označitev, odklop ter ponovni priklop tokokrogov ob zamenjavi razdelilnika, skupaj do 15 tokokrogov, komplet</t>
  </si>
  <si>
    <t>2.4</t>
  </si>
  <si>
    <t>2.5</t>
  </si>
  <si>
    <t>Močnostni kabli in elementi (pretežno snemalnica)</t>
  </si>
  <si>
    <t>3.1</t>
  </si>
  <si>
    <t>3.2</t>
  </si>
  <si>
    <t>3.3</t>
  </si>
  <si>
    <t>odklop in demontaža razne nedoločene opreme, začasne prevezave</t>
  </si>
  <si>
    <t>2.6</t>
  </si>
  <si>
    <t>Usklajevanje izvedbe tras na objektu</t>
  </si>
  <si>
    <t>4.1</t>
  </si>
  <si>
    <t>4.2</t>
  </si>
  <si>
    <t>4.3</t>
  </si>
  <si>
    <t>4.4</t>
  </si>
  <si>
    <t>INŠTAL. MATERIAL - SISTEMSKE MREŽNE KABELSKE POVEZAVE</t>
  </si>
  <si>
    <t>Večina opreme se, v kolikor ni drugače določeno montira na spodnjo stran mize z ustreznimi nosilci in/ali policami. Vse kabelske povezave morajo biti položene v obstoječe nosilne kanale in/ali pritrjene na mizo. Pritrditev kablov mora biti izvedena tako, da naključni uporabnik po nesreči ne more ogroziti delovanja sistema. Mikrolokacija posameznih kosov opreme v se določi v času inštalacije sistema.
Instalater tekom montaže nove opreme poskrbi za strokovno demontažo obstoječe konferenčne in multimedijske opreme, katero nova zamenjuje. Posamezne komponente opreme (konferenčni pulti, centrale ipd) morajo po končani demontaži ostati v trenutno delujočem stanju. Istalater se potrudi, po svojih najboljših močeh ohraniti tudi kabelske povezave kjer je le-to mogoče. Vse v tem postopku odstranjene komponente, tudi kabelske povezave, ki niso vgrajene v stene (vključuje cele, poškodovane, prerezane kable) se po končani demontaži deponira pri naročniku. Stroške demontaže ponudnik vračuna v postavke montaže nove opreme.</t>
  </si>
  <si>
    <t>Konferenčna avdio centralna enota z večkanalnim zvočnim snemanjem in Dante vmesnikom, primerna za montažo v 19" rack omaro. Možna sočasna uporaba žičnih in brezžičnih delegatskih enot. Komunikacija z delegatskimi enotami preko standardne UTP povezave, Web vmesnik za konfiguracijo, 8Gb spomina za snemanje (razširljivo preko USB do 500GB), pametno upravljanje snemanja, samodejno zaznavanje in reševanje napak v komunikaciji z delegatskimi enotami, integriran avdio procesor, prevajanje 11 jezikov (do 63), z dodatnimi avdio izvori (analogni, Dante) se lahko uporavlja enako kot z delegatskimi enotami (utišanje, izklop), napredne avdio matrične možnosti, integracija in krmiljenje preko Ethernet omrežja, podpira za redundančno napajanje, redundančni priklop delegatskih enot, redundančna Dante povezava, Aux vhod in izhod (XLR in RCA). Dante DDM ready oznaka. Montažni kit za mizo (Kot npr. Televic Plixus AE-R + Dante kartica)</t>
  </si>
  <si>
    <t>Konferenčna brezžična dostopna točka za uporabo brezžičnih delegatskih enot, združljiva s konferenčno centralno enoto - polna integracija sistema brezžične delegatske enote tvorijo z žičnimi povezano celoto (enake možnosti upravljanja s strani predsednika), trojna varnost komunikacije vključno WAP2 Enterprise šifriranjem zvoka in krmiljenja. Dante vmesnik 8x8 kanalov. Omogoča avdio snemanje. Komunikacija WiFi5 standard. Samodejno skeniranje prostih kanalov s samodejnim preklapljanjem, 3x2 MIMO antena z omni radiacijo - pokritost do 40m, Web vmesnik za konfiguracijo, do 255 delegatskih enot, do 6 sočasno aktivnih mikrofonov, 4 prevodi. (Kot npr. Televic Confidea WAP G4)</t>
  </si>
  <si>
    <t>Namizna delegatska enota s 5,2'' zaslonom na dotik in licenčnim sistemom nadgrajevanja funkcij. Združljiva s centralno konferenčno enoto in odstranljivim mikrofonom. Ločljivost zaslona 480x128 m, svetilnosti 800cd/m2. Multifunkcijska tipka za mikrofon (delegat, predsednik, dva uporabnika). V načinu delovanja "predsednik" napredno upravljanje seje: začetek in konec sestanka, upravljanje snemanja, pričetek glasovanja (če aktivirano), itn. V načinu delovanja delegata zaslon nudi informacije: Agenda sestanka, čas govora, informacije o trenutnem govorcu, najava govora. Haptične oznake na enoti in povratna informacija (vibracija) ob dotiku zaslona. Bralnik NFC in kartic ISO 144443 MIFARE, DESfireEV1 podpora. BlueTooth vmesnik za slušne pripomočke. Priključek za mikrofon z zaklepom, zvočnik, 2x 3,5mm priklop za slušalke. Premaz zaslona proti prstnim odtisom. Napredne nastavitve enote preko spletnega vmesnika centrale. Vključno z "gooseneck" mikrofonom dolžine 50cm, dvobarvna LED indikacija, imun na GSM (Kot npr. Televic Confidea FLEX z D-mic 50 SL)</t>
  </si>
  <si>
    <t>Namizna brezžična delegatska enota s 5,2'' zaslonom na dotik in licenčnim sistemom nadgrajevanja funkcij. Združljiva konferenčno dostopno ter centralno konferenčno enoto. Ločljivost zaslona 480x128 m, svetilnosti 800cd/m2. Multifunkcijska tipka za mikrofon (delegat, predsednik, dva uporabnika). Podpora za "hot-swap" zamenjavo baterije - menjava baterije brez izpada enote, podpora za dve bateriji. V načinu delovanja "predsednik" napredno upravljanje seje: začetek in konec sestanka, upravljanje snemanja, pričetek glasovanja (če aktivirano), itn. V načinu delovanja delegata zaslon nudi informacije: Agenda sestanka, čas govora, informacije o trenutnem govorcu, najava govora. Haptične oznake na enoti in povratna informacija (vibracija) ob dotiku zaslona. USB-C priključek za polnenje mobilnih naprav. Bralnik NFC in kartic ISO 144443 MIFARE, DESfireEV1 podpora. Priključek za mikrofon z zaklepom USB-C, zvočnik, 2x 3,5mm priklop za slušalke. Premaz zaslona proti prstnim odtisom. Vključno z baterijo za 12 ur delovanja in z "gooseneck" mikrofonom dolžine 40cm, dvobarvna LED indikacija, imun na GSM (Kot npr. Televic Confidea FLEX G4 z PLM401F)</t>
  </si>
  <si>
    <t>Napajalna postaja za baterije brezžičnih delegatskih enot, do 10 baterij z indikatorjem polnenja. Popolno polnenje baterije v 2h. LAN priključek, 1U višine. (Kot npr. Televic Confidea CHT G4)</t>
  </si>
  <si>
    <t>Video zajem in prikaz</t>
  </si>
  <si>
    <t>Kamera PTZ FullHD/4K pro-av kvalitete. Osnovna ločljivost 1080p/60, nadgradljiva na 4K, 1/2.5 Exmor-R optični senzor, širok zorni kot 70 stopinj in 12x optični zoom, hiter 300°/s pan in 126°/s tilt premik, zamrznitev slike med premikanjem, sočasno kombiniranje pan, tilt in zoom premikov za profesionalne premike, Web vmesnik za konfirguracijo, RTSP, NDI podpora (z nadgradnjo) in  minimalna svetloba 1.6 lux, F2.0 do F3.7,  256 preset mest (preko CGI), stabilizacija slike, hitrost zaklopke 1/1 do 1/10000 sec, hrup delovanja NC30, nastavitve preko datoteke, DC 12V ali PoE+ napajanje. 3 Leta garancije. Vključno z ustrezno montažno konzolo (Kot npr. Sony SRG-X120)</t>
  </si>
  <si>
    <t>SDVoE oddajnik, 4K60 4:4:4 in 1080p/60 matematično brezizgubni prenos, latenca manj od 1ms, Multi-View podpora, 10Gb LAN z 1Gb LAN izhodom, HDMI 2.0a in DisplayPort 1.2 vhoda z možnostjo preklapljanja, HDCP 2.2, USB s KVM podporo, IR in RS-232 krmiljenje naprav, 128 bit AES šifriranje podatkov med enotami, podpora za 802.1X.,optični vmesnik - SFP+. Vključno z multimode SFP+ 10Gbps optičnim transcieverjem (OM3, OM4) full-duplex LCLC konektor. Montažni kit za mizo. (Kot npr. Christie Terra Transmitter)</t>
  </si>
  <si>
    <t>SDVoE sprejemnik, 4K60 4:4:4 in 1080p/60 matematično brezizgubni prenos, latenca manj od 1ms, Multi-View podpora, 10Gb LAN z 1Gb LAN izhodom, HDMI 2.0a izhod, HDCP 2.2, USB s KVM podporo, IR in RS-232 krmiljenje naprav, 128 bit AES šifriranje podatkov med enotami, podpora za 802.1X., optični vmesnik - SFP+. Vključno z multimode SFP+ 10Gbps optičnim transcieverjem (OM3, OM4) full-duplex LCLC konektor. Montažni kit za mizo. (Kot npr. Christie Terra Receiver)</t>
  </si>
  <si>
    <t>LCD zaslon diagonale 85'' ločljivosti 4K (3840 x 2160px), full array LED svetilnosti 700cd/m2. Delovanje 18/7, kot gledanja 178 stopinj horizontalno in vertikalno, samodejno prebujanje zaslona preko HDMI. LAN, WiFi z Wi-Fi direct, vgrajena Chromecast in Airplay. Časovnik za vklop in izklop. IP Krmiljenje. HDCP 2.3, HD, VESA montaža. Možnost nadgradnje v zaslon na dotik. 3 leta garancije. (Kot npr. Sony FWD-85x95H/T)</t>
  </si>
  <si>
    <t>Aktivni dvokanalni zvočnik za montažo pod ali nad zaslon v skupnem ohišju (soundbar) z vgrajenim subwooferjem. 2x1,5'' vidokotonec, 2x2'' srednjetonec in 2x2.5'' nizkotonec skupne moči 60W. Vgrajeni DSP z različnimi prednastavitvami. Vhodi: HDMI (ARC), optični in koaksialni. Tipke za vklop in glasnost na napravi. Vključno s konzolo za montažo zvočnika na zaslon (s spodnje ali zgornje strani). (Kot npr. Audac IMEO2 + MBK440)</t>
  </si>
  <si>
    <t>Voziček za zaslon 85'' z motorizirano nastavitvijo višine in popolnoma zaprto obliko ohišja, ki popolnoma skrije vse kabelske napeljave in dodatne naprave tako, da je ličen tudi iz zadnje strani in primeren za postavitev kjerkoli v prostoru. Dvižna višina najmanj 48cm. Vgrajena veriga za kable, v ohišju prostor za manjše naprave. Pogon 230V, tipke na vozičku (možnost daljinskega upravljalnika). Vključno s prilagodljivim VESA montažnim elementom. (Kot npr. SMS Presence Mobile Motorised)</t>
  </si>
  <si>
    <t>Sistem za brezžični prenos slike. Bazna postaja in 2x prenosni USB gumb. Uporaba z USB gumbom, preko aplikacije, AirPlay in Chromecast podpora. HDMI izhod ločljivosti vsaj FullHD. Možnost integracije v LAN omrežje objekta, napredne varnostne možnosti, ISO 27001, možnost centraliziranega upravljanja preko LAN. Do 2 sočasna uporabnika na zaslonu. 3 leta garancije. Barco ClickShare CSE-200</t>
  </si>
  <si>
    <t>Lokalni krmilnik z neposrednim AC 230V vklopom naprav. Vhod IEC, moški 230V in izhod IEC ženski za 230V. Največji tok vklapljanja 10A, merjenje toka z alarmom za nenavadne dogodke (izpad napajanja), ohranitev stanja vklopa 230V tudi po izgubi napajanja, tipka za vklop 230V ter 10A varovalka na sprednji strani. 1x RS-232, 1xIR/Serijski, 3x Digitalni I/O, Gigabit Ethernet, krmiljenje naprav preko Ethernet, možnost konfiguracije ali programiranja delovanja, podpora za 802.1X, HTTPS, SFTP, SSH, možnost uporabe lastnih varnostnih certifikatov, podpora za x.509 certifikate. Spomin 1GB RAM, 8GB Flash. Primeren za kritične sisteme (npr. JITC Certifikat). 3 leta garancije. (Kot npr. Extron IPCP Pro PCS1 xi)</t>
  </si>
  <si>
    <t>Lokalna krmilna tipkovnica kompatibilna z lokalnim krmilnikom (bus povezava) za krmiljenje lokalnih AV naprav. 4x dvobarvno osvetljena programabilna tipka z možnostjo prilagoditve napisov. Kompatibilna s standardno vgradno dozo. Mikrolokacija se določi v času montaže sistema. 3 leta garancije. V beli ali črni barvi. (Kot npr. Extron EBP 104 EU)</t>
  </si>
  <si>
    <t>Primarno L2/L3 Managed mrežno stikalo za prenos avdio in krmilnih podatkov naprav AV sistema, "business" model. Vsaj 16x1Gb vrat - 16x10/100/1000 RJ45 + 2x combo Gigabit SFP. Stikalo mora, v kolikor to funkcijo premore, omogočati izključitev opcije EEE (Energy efficient ethernet - green ethernet). Podpora za multicast  IGMP snooping, IGMP Querying, QoS, Voice/guest VLAN, 802.1x, Time-based access control lists. Web ali CLI konfiguracija. Do 4096 aktivnih VLANov, SSL, ACL, zmogljivost preusmerjanja 40Gbit/s. (Kot npr. Cisco  SG350-20)</t>
  </si>
  <si>
    <t>Kabel Cat 6A S/FTP AWG23 LSZH (za konferenčni sistem)</t>
  </si>
  <si>
    <t>Priključni kabel do 2m Cat6A</t>
  </si>
  <si>
    <t>Priključni kabel CAT5E/6A z oklopom ultra fleksibilni za konferenčne enote, dolžine do 1m</t>
  </si>
  <si>
    <t>HDMI kabel 24AWG vodniki, hitrost prenosa do 18Gb/s dolžine do 1m</t>
  </si>
  <si>
    <t>HDMI kabel 24AWG vodniki, hitrost prenosa do 18Bb/s dolžine 5m</t>
  </si>
  <si>
    <t>Vtičnica dvojna z moduli RJ45 FTP CAT6A FTP toolless, črna. Vgradnja v predpripravljene luknje v mizi oz. elementih na mizi</t>
  </si>
  <si>
    <t>Konektor RJ45 CAT6A FTP, toolless</t>
  </si>
  <si>
    <t>HDMI priključek na mizi v modulu za parapetni kanal oz. kot namizna doza. V kolikor v mizi že obstaja tak priključek se uporabi obstoječi priključek. Vključno s HDMI med priključkom in SDVoE oddajnikom.</t>
  </si>
  <si>
    <t>Priključna doza za mobilni zaslon s HDMI priključkom za parapetni kanal oz. kot stenska doza. SDVoE sprejemnik se montira v bližini te doze.</t>
  </si>
  <si>
    <t>razdelilec na 2 priključni mesti za napajanje kamere in oddajnika,priklop na kabel</t>
  </si>
  <si>
    <t>Drugi drobni pritrdilni, kabelski, konektorski in vijačni material potreben za ureditev  vseh AV kabelskih povezav (novih in obstoječih uporabnih) na spodnji strani mize v G20 S70 in opreme montirane na drugih lokacijah v dvorani. Vključno z: NIK kanali, morebitnimi PVC cevmi, policami za montažo opreme pod mizo: (do 2 kos), kabelske zbiralke, montažni kiti za novo opremo.</t>
  </si>
  <si>
    <t>Razvlek kablov med mizo in mikrolokacijami AV opreme v dvorani po obstoječih kabelskih poteh. Vključuje demontažo tistih obstoječih (in po novem nepotrebnih) kablov tam, kjer je le-to potrebno za uvlek novih kablov ter odpiranje in zapiranje doz, "Armstrong" stropov, talnih doz, instalacijskih omaric tam, kjer je le-to potrebno, ne vključuje izdelave prebojev in izdelave novih kabelskih tras.</t>
  </si>
  <si>
    <t>Montaža in povezovanje opreme  na mizi in pod mizo (krmilni, mrežni, konferenčni, mikrofonski sistem, itn.). Vključno razvlekom in zaključitvijo kablov v priključnih dozah za konferenčni sistem.</t>
  </si>
  <si>
    <t>Montaža in povezovanje kamera, oddajnik</t>
  </si>
  <si>
    <t>Montaža in povezovanje LCD zaslona in zvočnika na voziček za LCD, vključno z montažo vozička in vse dodatne opreme, ki je potrebna za voziček</t>
  </si>
  <si>
    <t>Montaža in povezovanje stenskih elementov (dostopna točka brezžičnih delegatskih pultov, sprejemnik brezžičnih mikrofonov).</t>
  </si>
  <si>
    <t>Programiranje lokalnega krmilnika - krmilna tipkovnica, upravljanje konferenčnega sistema, krmiljenje kamer, upravljanje brezžičnih mikrofonov, krmiljenje SDVoE oddajnikov in sprejemnikov, krmiljenje LCD zaslona, komunikacija s centralnim krmilnim sistemom oz. glede na specifikacijo in dokončni dogovor z naročnikom v času instalacije sistema. Sistem mora po potrebi delovati kot samostojna enota, neodvisno od povezave s centralnim krmiljenjem.</t>
  </si>
  <si>
    <t>SDVoE oddajnik, 4K60 4:4:4 in 1080p/60 matematično prezizgubni prenos, latenca manj od 1ms, Multi-View podpora, 10Gb LAN z 1Gb LAN izhodom, HDMI 2.0a in DisplayPort 1.2 vhoda z možnostjo preklapljanja, HDCP 2.2, USB s KVM podporo, IR in RS-232 krmiljenje naprav, 128 bit AES šifriranje podatkov med enotami, podpora za 802.1X.,optični vmesnik - SFP+. Vključno z multimode SFP+ 10Gbps optičnim transcieverjem (OM3, OM4) full-duplex LCLC konektor. Montažni kit za mizo. (Kot npr. Christie Terra Transmitter)</t>
  </si>
  <si>
    <t>SDVoE sprejemnik, 4K60 4:4:4 in 1080p/60 matematično prezizgubni prenos, latenca manj od 1ms, Multi-View podpora, 10Gb LAN z 1Gb LAN izhodom, HDMI 2.0a izhod, HDCP 2.2, USB s KVM podporo, IR in RS-232 krmiljenje naprav, 128 bit AES šifriranje podatkov med enotami, podpora za 802.1X., optični vmesnik - SFP+. Vključno z multimode SFP+ 10Gbps optičnim transcieverjem (OM3, OM4) full-duplex LCLC konektor. Montažni kit za mizo. (Kot npr. Christie Terra Receiver)</t>
  </si>
  <si>
    <t>LCD zaslon diagonale 85'' ločljivosti 4K (3840 x 2160px), full array LED svetilnosti 700cd/m2. Delovanje 18/7, kot gledanja 178 stopinj horizontalno in vertikalno, samodejno prebujanje zaslona preko HDMI. LAN, WiFi z Wi-Fi direct, vgrajena Chromecast in Airplay. Časovnik za vklop in izklop. IP Krmiljenje. HDCP 2.3, HD, VESA montaža, 3 leta garancije. Vključno s stensko konzolo. (Kot npr. Sony FWD-85x95H/T)</t>
  </si>
  <si>
    <t>razdelilec na 2 priključni mesti za napajanje kamere in eoddajnika, priklop na kabel</t>
  </si>
  <si>
    <t>Drugi drobni pritrdilni, kabelski, konektorski in vijačni material potreben za ureditev  vseh AV kabelskih povezav (novih in obstoječih uporabnih) na spodnji strani mize v G20 S109 in opreme montirane na drugih lokacijah v dvorani. Vključno z: NIK kanali, morebitnimi PVC cevmi, policami za montažo opreme pod mizo: (do 2 kos), kabelske zbiralke, montažni kiti za novo opremo.</t>
  </si>
  <si>
    <t>Montaža in povezovanje opreme  v mizo in pod mizo (krmilni, konferenčni, mikrofonski sistem). Vključno razvlekom in zaključitvijo kablov v priključnih dozah za konferenčni sistem.</t>
  </si>
  <si>
    <t>Montaža in povezovanje LCD zaslona, zvočnika in SDVoE sprejemnika na steno.</t>
  </si>
  <si>
    <t>Oprema namenjena vgradnji v rack omaro se vgradi v rack omaro v G20 Snemalnici. V tiskovno središče se vgradi: mikrofonski sprejemnik, kamero z enkoderjem, dante sprejemnik, zvočnike. V tolmaške kabine se vgradi: tolmaške pulte in video distribucijo. Pritrditev kablov mora biti izvedena tako, da naključni uporabnik po nesreči ne more ogroziti delovanja sistema. Mikrolokacija posameznih kosov opreme v se določi v času inštalacije sistema.
Instalater tekom montaže nove opreme poskrbi za strokovno demontažo obstoječe konferenčne in multimedijske opreme, katero nova zamenjuje. Posamezne komponente opreme (konferenčni pulti, centrale ipd) morajo po končani demontaži ostati v trenutno delujočem stanju. Istalater se potrudi, po svojih najboljših močeh ohraniti tudi kabelske povezave kjer je le-to mogoče. Vse v tem postopku odstranjene komponente, tudi kabelske povezave, ki niso vgrajene v stene (vključuje cele, poškodovane, prerezane kable) se po končani demontaži deponira pri naročniku. Stroške demontaže ponudnik vračuna v postavke montaže nove opreme.</t>
  </si>
  <si>
    <t>Tolmaški sistem:</t>
  </si>
  <si>
    <t>Tolmaška enota združljiva s centralno konferenčno enoto, skladna s standardom ISO 20109:2016. Indikacija izbranega "relay", izhodnega kanala, utišani vhodni in izhodni kanali, osnovni kanal (floor), glasnostni nivo prevajanja, tipke z led indikatorji, prilagojen slepim in slabovidnim. Barvni zaslon s potrebnimi informacijami. 6 "relay" in A/B/C izbira kanalov. 3x 3,5mm priklop za slušalke. Vključno z "gooseneck" mikrofonom dolžine 40cm, dvobarvna LED indikacija, imun na GSM; ter tolmaškimi stereo slušalkami z 1,5m kabla. (Kot npr. Televic Lingua ID + D-Mic 40 FF + TEL15)</t>
  </si>
  <si>
    <t>Licenca za upravljanje tomaškega sistema. Omogoča konfiguracijo tolmačenih kanalov, konfiguracijo tolmaških pultov, konfiguracija avdio usmerjanja, določanje "relayev". (Kot npr. Televic CoCon Interpretation)</t>
  </si>
  <si>
    <t>SDI 6G na HDMI konverter z analognim izhodom za zvok. 2x SDI vhod (glavni + redundančni), 1x SDI izhod, 1x HDMI izhod, 2x analogni avdio izhod. Podpora za konverzijo slike iz UHD na HD, 3D LUT in HDMI "instant lock" za hitro konverzijo slike, Reclocking. (Kot npr. BlackMagic MiniConverter SDI to HDMI 6G)</t>
  </si>
  <si>
    <t>Transciever Dante s 4 analognimi vhod in izhodi na XLR konektorjih. PoE in 12V DC napajanje (možnost redundančnega napajanja), Ročno in programsko in sistemsko (preko DSP procesorja in Dante omrežja) nastavljiv Gain ter fantomsko napajanje. Dante DDM ready oznaka. (Kot npr. Extron AXI 44 AT z XLR priključno ploščo)</t>
  </si>
  <si>
    <t>RG6 kabel</t>
  </si>
  <si>
    <t>Priključni kabel, dolžine do 2m Cat6A</t>
  </si>
  <si>
    <t>Priključni kabel CAT5E/6A z oklopom ultra fleksibilni za tolmaške enote, dolžine do 1m</t>
  </si>
  <si>
    <t>Vtičnica dvojna z moduli RJ45 FTP CAT6A FTP toolless, črna. Vgradnja v tolmaški kabini.</t>
  </si>
  <si>
    <t>HDMI kabel 24AWG vodniki, hitrost prenosa do 18Gb/s, dolžine do 2m</t>
  </si>
  <si>
    <t>Drugi drobni pritrdilni, kabelski, konektorski in vijačni material potreben za ureditev  vseh AV kabelskih povezav (novih in obstoječih uporabnih) v tolmaških kabinah. Vključno z: NIK kanali, morebitnimi PVC cevmi.</t>
  </si>
  <si>
    <t>Razvlek kablov med G20 Snemalnico in  G20 TS/Tolmaškimi kabinamiTiskovnim središčem in mikrolokacijami AV opreme v dvorani po obstoječih kabelskih poteh. Vključuje demontažo tistih obstoječih (in po novem nepotrebnih) kablov tam, kjer je le-to potrebno za uvlek novih kablov ter odpiranje in zapiranje doz, "Armstrong" stropov, talnih doz, instalacijskih omaric tam, kjer je le-to potrebno, vključuje največ 1 preboj potrebnih dimenzij za razvlek kablov, ne vključuje izdelave novih kabelskih tras.</t>
  </si>
  <si>
    <t>Montaža in povezovanje opreme  v rack omari v Snemalnici in tolmaških kabinah (tolmaški pulti, video)</t>
  </si>
  <si>
    <t>Montaža zvočnikov in ojačevalnikov, ki ostanejo po demontaži iz kristalne dvorane in priklop na obstoječe zvočniško ožičenje. Vključno s predhodnim testiranjem kabelskih povezav in morebitnimi popravili na kablih.</t>
  </si>
  <si>
    <t>IR sistem za prevode</t>
  </si>
  <si>
    <t>IR Sevalnik moči 25W združljiv z IR oddajnikom, skladen s standardi IEC 61603-7 in IEC 60914. Podpira 6/12/40 kanalov. Prenosna frekvenca med 2 in 19 MHz, imunost na visokofrekvenčno osvetlitev (LED osvetlitev). Samodejni prehod v spanje, ko ni prisotnega signala, temperaturno varnostno stikalo, možnost delovanja s polovično močjo, samodejna kompenzacija zakasnitve signalne linije. Možnost zaporedne vezave do 20 sevalnikov. Elegantno oblikovanje. Vključena VESA montažna konzola. (Kot npr. Televic Lingua RAD_H + Lingua RAD Mount)</t>
  </si>
  <si>
    <t>Digitalni IR Sprejemnik za 6 prevodov skladen s standardi IEC 61603-7 in IEC 60914. 270° kot sprejema signala, vgrajeno odpravljanje motenj v zvoku, OLED zaslon, tipke za kanal +/- in glasnost +/- ter Li-ion polnilna baterija z delovanjem do 20 ur. Samodejni izklop sprejemnika ob izklopu slušalke, preusmeritev na predvajanje glasbe. Sodobno oblikovanje, črne svetleče barve. Vključno z lahko stereo slušalko. (Kot npr. Televic Lingua R6 + TEL152)</t>
  </si>
  <si>
    <t>Štirikanalni sprejemnik za brezžične mikrofone v kompaktnem ohišju za montažo na steno ali strop. Integriran avtomixer, avtomatska kontrola ojačenja (gain), PoE napajanje, 2xDante vmesnik, analogni izhod z miksom, avtomatično frekvenčno upravljanje, nadzor in upravljanje preko mreže, AES 256 šifriranje, frekvenčni razpon 20-20000Hz, latenca 19ms, Antenna diversity, frekvenčni spekter 1880-1920 MHz. Dante DDM ready oznaka. (Kot npr. Sennheiser SpeechLine SL MCR 4 DW)</t>
  </si>
  <si>
    <t>Namizni brezžični mikrofon optimiziran za govor s šifriranim digitalnim prenosm zvoka med oddajnikom in sprejemnikom. Namizna enota s tipko za vklop/izklop/utišanje, lučko za indikacijo delovanja, LED indikatorjem za baterijo ter tripolnim XLR priključkom za mikrofon. Polnenje baterije preko Qi polnilca ali USB. Oddaljeno upravljanje preko krmilnega programa. Vključno z Li-Ion baterijo kapacitete do 10 ur delovanja in "gooseneck" mikrofonom dolžine 40 cm vsaj takega razreda kot drugi govorniški pulti v objektih. (Kot npr. Sennheiser Speechline SL Tablestand + MZH 3025 + ME 34/35)</t>
  </si>
  <si>
    <t>Brezžični polnilec za dva mikrofona - Qi standard. (Kot npr. Sennheiser CHG 2W)</t>
  </si>
  <si>
    <t xml:space="preserve">Video vmesniki in kamera </t>
  </si>
  <si>
    <t>SDVoE oddajnik združljiv, 4K60 4:4:4 in 1080p/60 matematično brezizgubni prenos, latenca manj od 1ms, Multi-View podpora, 10Gb LAN z 1Gb LAN izhodom, HDMI 2.0a in DisplayPort 1.2 vhoda z možnostjo preklapljanja, HDCP 2.2, USB s KVM podporo, IR in RS-232 krmiljenje naprav, 128 bit AES šifriranje podatkov med enotami, podpora za 802.1X.,optični vmesnik - SFP+. Vključno z multimode SFP+ 10Gbps optičnim transcieverjem (OM3, OM4) full-duplex LCLC konektor. Montažni kit za mizo. (Kot npr. Christie Terra Transmitter)</t>
  </si>
  <si>
    <t>Zaslon na vozičku</t>
  </si>
  <si>
    <t>Voziček za zaslon 85'' z motorizirano nastavitvijo višine in popolnoma zaprto obliko ohišja, ki popolnoma skrije vse kabelske napeljave in dodatne naprave tako, da je ličen tudi iz zadnje strani in primeren za postavitev kjerkoli v prostoru. Dvižna višina najmanj 48cm. Vgrajena veriga za kable, v ohišju prostor za manjše naprave. Pogon 230V, tipke na vozičku (možnost daljinskega upravljalnika). Vključno s prilagodljivim VESA montažnim elementom in omarico kompatibilno z 19'' rack opremo z vrati iz perforirane pločevine in poličko za kamero. (Kot npr. SMS Presence Mobile Motorised + Media Box + Camera Shelf)</t>
  </si>
  <si>
    <t>Vmesniška priključna plošča za enostavno vklapljanje opreme v/na vozičku za LCD z multimedijskim priključnim mestom - vgrajena v omarico na vozičku. Vsebovati mora vsaj priključke 1x OpticalCon Quad optični konektor za 4 optične povezave (NO4FDW-A), 3x etherCon CAT6A (NE8FDX-P6) RJ45 s tremi barvnimi ploščicami različnih barv (npr. rdeča, zelena, modra), Evro vtičnico 230V za napajanje vozička in naprav na njem.</t>
  </si>
  <si>
    <t>Sistem za brezžični prenos slike. Bazna postaja in 2x prenosni USB gumb. Uporaba z USB gumbom, preko aplikacije, AirPlay in Chromecast podpora. HDMI izhod ločljivosti vsaj FullHD. Možnost integracije v LAN omrežje objekta, napredne varnostne možnosti, ISO 27001, možnost centraliziranega upravljanja preko LAN. Do 2 sočasna uporabnika na zaslonu. 3 leta garancije. (Kot npr. Barco ClickShare CSE-200)</t>
  </si>
  <si>
    <t>Zvočnik line array steber z digitalnim usmerjanjem snopa z vgrajenim ojačevalnikom in DSP. 12x50W - 12x2.25'' zvočniki s frekvenčnim razponom 58Hz - 18kHz, Dante, različni algoritmi za usmerjanje snopa, neodvisno nastavljanje nivoja in ekvalizacije na dveh snopih. Brezplačna programska oprema za nastavitev in upravljanje. Vključno z montažno konzolo. (Kot npr. Bose Panaray MSA12X)</t>
  </si>
  <si>
    <t>Nosilci in stojala</t>
  </si>
  <si>
    <t>Nosile za montažo IR sevalnika na LCD voziček na primerno višino (lahko je tudi spremenljive višine). Vključen montažni, pritrdilni, vijačni in drugi potrebni material za montažo na voziček.</t>
  </si>
  <si>
    <t>Mikrofonsko stojalo primerno za govornika, sistem žirava z vsaj enim pregibom, okrogli podstavek teže vsaj 3,6kg, črne barve</t>
  </si>
  <si>
    <t>Nizko mikrofonsko stojalo primerno za otroke ali inštrumente, sistem žirafa z vsaj enim pregibom, najvišja višina 480mm,  okrogli podstavek teže vsaj 3,6kg, črne barve</t>
  </si>
  <si>
    <t>Kabelski, konektorski, vijačni in vezni material</t>
  </si>
  <si>
    <t>Kabel RG6</t>
  </si>
  <si>
    <t>Kabel 3x1,5mm2 z električnim razdelilnikom vsaj 7 priključnih mest za vgradnjo v omarico na vozičku</t>
  </si>
  <si>
    <t xml:space="preserve">Priključni kabel Cat6A/Cat7 do 2m </t>
  </si>
  <si>
    <t>RG6 konektor za kabel</t>
  </si>
  <si>
    <t>Kabel OpticalCon Advanced Quad X-treme, MM konektorja dolžine 25m (NKOX4M-A-1-25)</t>
  </si>
  <si>
    <t>Multicore kabel 4xCAT6A/7 v skupnem ovoju z dvojnim plaščem s konektorji etherCon CAT6A kompatibilnim z etherCon priključkom v vozičku in multimedijski priključni dozi z različnimi barvnimi obročki (npr. rdeča, zelena, modra, rumena). Zaključen kabel na obeh straneh (8 konektorjev), dolžine 25m. (npr. Procab PNC047 + Neutrik etherCon konektorji)</t>
  </si>
  <si>
    <t>Droben nespecificiran konektorski, vijačni in vezni material.</t>
  </si>
  <si>
    <t xml:space="preserve">Napajalni kabel 230V 1,5mm2, dolžine 25m </t>
  </si>
  <si>
    <t>Priključna doza za nadometno/vgradno montažo na lokaciji multimedijske priključne točke. S konektorji OpticalCon Quad (NO4FDW-A), 3x etherCon CAT6A (NE8FDX-P6) RJ45 s tremi barvnimi ploščicami različnih barv (npr. rdeča, zelena, modra)</t>
  </si>
  <si>
    <t>Centralni krmilnik celotnega AV sistema. Štirijedrni procesor, 2GB RAMin 8GB Flash. 2x RJ priključek Gigabit Ethernet - ločeno AV LAN omrežje in LAN omrežje, Priključki: 4x 12V (neodvisni vklop), 6x RS-232, 2x RS-232/RS-422/RS-485, 8xIR/Serijski, 4x Digitalni I/O, 8x rele, 1x eBus, , krmiljenje naprav preko Ethernet, možnost konfiguracije ali programiranja delovanja, podpora za 802.1X, HTTPS, SFTP, SSH, možnost uporabe lastnih varnostnih certifikatov, podpora za x.509 certifikate. Primeren za kritične sisteme (JITC Certifikat). 3 leta garancije. (Kot npr. Extron IPCP Pro 555Q xi)</t>
  </si>
  <si>
    <t>Zaslon na dotik kompatibilen s centralnim krmilnikom diagonale 12", ločljivost 1280x800 in 16 miljonov barvih odtenkov, HDMI vhod za video, napajanje PoE+, svetlobni senzor za samodejno uravnavanje osvetljenosti zaslona, 2x USB 2.0, 3.5mm jack priklop za slušalke, stereo zvočniki, obtežena baza, možnost spremembe naklona do 40° primeren za kritične sisteme (JITC Certifikat). (Kot npr. Extron TLP Pro 1225TG)</t>
  </si>
  <si>
    <t>Zaslon diagonale 43" osnovne ločljivosti 4K UHD, IPS matrika, podpora za multiview (4 izvori) in pip (2 izvora), premaz zaslona proti bleščanju, 300cd/m2 svetilnosti, 2x HDMI vhod, 2x DP vhod. Vključno s stensko nosilno konzolo z odmikom ("roko").(Kot npr. Philips BDM4350UC/00)</t>
  </si>
  <si>
    <t>Digitalna mešalna miza. 7'' zaslon, 40 vhodnih kanalov z 32 Mpro predojačevalnikov, 25 fazno koherentnih mix bus, 40-bitni digitalni procesor s plavajočo vejico, 8 DCA in 6 mute grup, 8 digitalnih pogonov efektov, 35MPro motorjev za drsnike (do 1 miljon ciklov),  32x32 kanalni USB vmesnik, krmiljenje preko mreže (PC, iOS, Android), vsak izmed mešalnih kanalov s svojim LCD zaslončkom spremenljive barve za označevanje kanalov, zaslon in nastavitve kanala na 30 stopinj privzdignjeni površini; možnost krmiljenja mize preko mreže. 12 tipk s 3 nivoji za priklic nastavitev/ukazov po meri.  Vključno z montažnim kitom za rack omaro in Dante 32x32 vmesniško kartico. (Kot npr. Midas M32R Live + Klark Teknik DN32 Dante)</t>
  </si>
  <si>
    <t xml:space="preserve">Upravljalna platforma za SDVoE omrežje s podporo za vsaj 50 oddajnikov/sprejemnikov. Samodejno odkrivanje enkoderjev in dekoderjev, upravljanje con, oblikovanje in uporaba multiview funkcionalnosti, neodvisno usmerjanje video, avdio in krmilnih signalov, preseti in časovniki za samodejno re-konfiguriranje sistema, monitoring v realnem času delovanja in morebitnega izpada katere od naprav, API za krmiljenje z drugimi napravami, enterprise strojna oprema. (Kot npr. Terra Controller z licenco za nadgradnjo na več kot 25 naprav.)
</t>
  </si>
  <si>
    <t>Strežnik z virtualnimi okolji za programsko opremo podsistemov: Dante, SDVoE, Konferenčni sistem, Sistemi brezžičnih mikrofonov, druga programska oprema in avdio snemalno aplikacijo. Vsak izmed programskih paketov deluje v lastnem virtualnem okolju oz. tisti pri katerih je tak način delovanja podprt. Xeon Silver 4208 8C 85W 2.1GHz, Intel C622, 96GB TruDDR4 2666 RAM, 3xSSD 960GB SSD Mirror + Hot spare RAID, 8x 1.8TB 10K SAS HS 512e HDD RAID6, 2x750W napajalnik, 2x 10Gb Base-T, Windows Server 2019 + 5x Klient, Microsoft Hyper-V virtualni strežnik: 2x Windows, 2x Linux Vključuje konfiguracijo strežnika in vseh potrebnih virtualnih okolij. (Kot npr. Lenovo ThinkSystem SR650 4208 z nadgradnjami)</t>
  </si>
  <si>
    <t>Avdio snemalni program  za Windows sisteme, snemanje več prostorov- večkanalno hkrati. Samodejno snemanje ali ročno, neomejeno snemanje, uporabnik vidi en posnetek kot celoto tudi, če je več datotek. Samodejni ponovni pričetek snemanja ob morebitnem izpadu sistema. 1x program za snemanje (strežniška inštalacija) in 1x program za predvajanje (klient inštalacija), 1x Dante virtual sound card licenca. Vključno z instalacijo in konfiguracijo programa na strežniški sistem in en uporabniški računalnik. (Kot npr. Cedar Trinity Recorder + Cedar Trinity Satellite)</t>
  </si>
  <si>
    <t>Upravljalna platforma za Dante sisteme. Ustvarjanje in upravljanje domen, konfiguracija domen čez subnete, samodejno odkrivanje Dante naprav, Web vmesnik, dodeljevanje vlog uporabnikom, varnostna kopija sistema, šifriran krmilni promet, usmerjanje zvoka med Dante domenami, do 10 domen in 50 dante naprav. Vključno z instalacijo in konfiguracijo programa na strežniški sistem (Kot npr. Dante Domain Manager Gold)</t>
  </si>
  <si>
    <t>Primarno A, L3 Managed modularno mrežno stikalo za prenos video, avdio in krmilnih podatkov naprav AV sistema, prednastavljeno za SDVoE prenosno omrežje, "business" model. Stikalo mora, v kolikor to funkcijo premore, omogočati izključitev opcije EEE (Energy efficient ethernet - green ethernet). Podpora za multicast  IGMP snooping, IGMP Querying, QoS, 802.1x. Stackable stikalo. Najmanj CLI konfiguracija. Do 4096 aktivnih VLANov, SSL, ACL, zmogljivost preusmerjanja 1.92Tbps non-blocking. Skupno število portov: 40x 10BaseX (10G SFP+) , 24x 10Base-T(10G/1G/100M) (10G RJ45), 8x 10BaseT PoE+). Redundančno napajanje (2x1200W napajalnik) (Kot npr. Netgear M4300-96X z ustreznimi moduli)</t>
  </si>
  <si>
    <t>SFP+ 10G transciever primeren za primarno mrežno stikalo 10GBase-SR short reach multimode, LC duplex.</t>
  </si>
  <si>
    <t>SFP+ 10G transciever primeren za sekundarno mrežno stikalo 10GBase-SR short reach multimode, LC duplex.</t>
  </si>
  <si>
    <t>Kabel 10G SFP+ DAC pasivni bakreni kabel, SFP+ na SFP+, primeren za primarno mrežno stikalo, dolžina do 2m</t>
  </si>
  <si>
    <t>Priključni kabel 1m Cat6A (4 različne barve kablov, vsakih količine 25%)</t>
  </si>
  <si>
    <t>Priključni kabel 3m Cat6A (4 različne barve kablov, vsakih količine 25%)</t>
  </si>
  <si>
    <t>Priključni kabel 5m Cat6A (4 različne barve kablov, vsakih količine 25%)</t>
  </si>
  <si>
    <t>HDMI kabel 24AWG vodniki, hitrost prenosa do 18Gb/s dolžine do 2m</t>
  </si>
  <si>
    <t>Kabel Priključni optični duplex MM LC-LC konektor, OM4, keramične kapice, LSZH,  dolžine 20m</t>
  </si>
  <si>
    <t>Drugi inštalacijski ter drobni, nespecificiran pritrdilni, kabelski, konektorski in vijačni material za pritrditev in ureditev vseh AV kabelskih povezav v snemalnici - novih in obstoječih, ki še ostanejo v uporabi.  Vključno z: NIK kanali, morebitnimi PVC cevmi, dodatno opremo za rack omare: montažni material, potrebne police (do 8 kos), kabelske zbiralke, montažni kiti za novo opremo. Nespecificirani interkonekcijski kabli za AV naprave. Do največ 3% vrednosti novih naprav (strojne opreme) v Snemalnici.</t>
  </si>
  <si>
    <t>Programiranje centralnega krmilnega sistema glede na specifikacijo oz. dogovor z naročnikom v času instalacije sistema. Mora zajemati vsaj: zaslon na dotik: krmiljenje SDVoE sisstema in video preklopov: upravljanje video snemalnikov; upravljanje usmerjanja zvoka, upravljanje opreme na drugih lokacijah, kjer ni prisoten lokalni krmilnik. Izdelava grafičnega vmesnika po vzoru obstoječega za zaslon na dotik in implementacija v krmilni sistem. Povezava z lokalnimi krmilniki. Centralni krmilnik skrbi za pravilno delovanje celotnega sistema in mora nuditi tudi: možnost ročnega krmiljena opreme na lokacijah, kjer so prisotni lokalni krmilniki, informacije o delovanju celotnega sistema - informacije o delovanju posameznih prostorov ter morebitne napake v teh prostorih; pošiljanje e-mail sporočil v primeru resnejših napak.</t>
  </si>
  <si>
    <t>Kabelska povezava Snemalnica - modri salon Cat7 vključno s polaganjem v obstoječe kabelske poti in zaključevanje konektorjev</t>
  </si>
  <si>
    <t>Oprema namenjena vgradnji v rack omaro se vgradi v rack omaro v G25 6N oz v 4N (dogovor ob montaži). Vse kabelske povezave morajo biti položene v obstoječe kabelske police oz. kanale nosilne kanale in/ali drugače pritrjene. Pritrditev morebitnih kabelskih povezav v mizi mora biti izvedena tako, da naključni uporabnik po nesreči ne more ogroziti delovanja sistema. Mikrolokacija posameznih kosov opreme v se določi v času inštalacije sistema.
Instalater tekom montaže nove opreme poskrbi za strokovno demontažo obstoječe konferenčne in multimedijske opreme, katero nova zamenjuje. Posamezne komponente opreme (konferenčni pulti, centrale ipd) morajo po končani demontaži ostati v trenutno delujočem stanju. Istalater se potrudi, po svojih najboljših močeh ohraniti tudi kabelske povezave kjer je le-to mogoče. Vse v tem postopku odstranjene komponente, tudi kabelske povezave, ki niso vgrajene v stene (vključuje cele, poškodovane, prerezane kable) se po končani demontaži deponira pri naročniku. Stroške demontaže ponudnik vračuna v postavke montaže nove opreme.</t>
  </si>
  <si>
    <t>Mikrofonski sistem za mizo</t>
  </si>
  <si>
    <t>Mikrofon z dinamičnim samodejnim fokusiranjem ("beamforming" na najglasnejšega govornika neglede na lokacijo govornika v prostoru. Hitro preklapljannje med več govorniki, sledenje govorniku pri prmikanju po prostoru. Uporaba za ojačanje govora v prostoru ("voice lift") s samodejnim izničevanjem mikrofonije, možnost določitve prioritetne cone oz. govornika. Možnost prilagoditve območja zajema zvoka oz. izločanje motečih dejavnikov kot so klimatizacija, projektor, vrata itn. Možnost integracije s krmilnim procesorjem za samodejno usmerjanje kamer - mikrofon sporoča koordinate zaznanega govorca. Upravljanje preko mreže z intuitivnim GUI vmesnikom. 2x Dante izhod (različne konfiguracije, možnost redundančne povezave), 1x analogni mix izhod, PoE+ napajanje. Vključno z montažnim kitom za spuščeno instalacijo  (Kot npr. Sennheiser TeamConnect Ceiling 2 + SL CM SK)</t>
  </si>
  <si>
    <t>Polnilec za dva mikrofona. Samodejni vklop mikrofona pri izvleku iz Polnilec za dva mikrofona. Samodejni vklop mikrofona pri izvleku iz polnilca. (Kot npr. Sennheiser CHG 2)</t>
  </si>
  <si>
    <t>Digitalna mešalna miza, za vgradnjo v rack omaro. 5'' zaslon, 16 Mpro predojačevalnikov, 25 fazno koherentnih mix bus, 40-bitni digitalni procesor s plavajočo vejico, 8 DCA in 6 mute grup, 8 digitalnih pogonov efektov, 17MPro motorjev za drsnike (do 1 miljon ciklov), 32x32 kanalni USB vmesnik, krmiljenje preko mreže (PC, iOS, Android), vsak izmed mešalnih kanalov s svojim LCD zaslončkom spremenljive barve za označevanje kanalov, zaslon in nastavitve kanala na 30 stopinj privzdignjeni površini; možnost krmiljenja mize preko mreže. 8 tipk za priklic nastavitev/ukazov po meri. Za enostavnejšo uporabo naj bo iz iste linije izdelkov kot mešalna miza v snemalnici. Vključno z montažnim kitom za rack omaro in Dante 32x32 vmesniško kartico. (Kot npr. Midas M32R Live + Klark Teknik DN32 Dante)</t>
  </si>
  <si>
    <t>Primarno A L3 Managed mrežno stikalo za prenos video, avdio in krmilnih podatkov naprav AV sistema, prednastavljeno za SDVoE prenosno omrežje, "business" model. Stikalo mora, v kolikor to funkcijo premore, omogočati izključitev opcije EEE (Energy efficient ethernet - green ethernet). Podpora za multicast  IGMP snooping, IGMP Querying, QoS, 802.1x. Stackable stikalo. Najmanj CLI konfiguracija. Do 4096 aktivnih VLANov, SSL, ACL, zmogljivost preusmerjanja 960Tbps non-blocking. Skupno število portov: 24x 10BaseX (10G SFP+) , 24x 10Base-T(10G/1G/100M) (10G RJ45) in redundančnim napajanjem. (Kot npr. Netgear M4300-24X24F)</t>
  </si>
  <si>
    <t>Drugi drobni pritrdilni, kabelski, konektorski in vijačni material potreben za ureditev obstoječe rack omare ter vseh AV kabelskih povezav (novih in obstoječih uporabnih) v G25 6N in na lokaciji montaže mrežnih stikal. Vključno z: NIK kanali, morebitnimi PVC cevmi, dodatno opremo za rack omare: montažni material, potrebne police (do 3 kos), kabelske zbiralke, montažni kiti za novo opremo.</t>
  </si>
  <si>
    <t>Montaža in povezovanje stropnega mikrofona ter sprejemnika za brezžične mikrofone</t>
  </si>
  <si>
    <t xml:space="preserve">Montaža in povezovanje opreme  v rack omari. Montaža zajema tudi (AV del rack omare): odstanitev obstoječe odvečne opreme, čiščenje obstoječe opreme, ki ostane, dekonstrukcija in ponovna rekonstrukcija rack omare s ponovnim povezovanjem potrebne opreme, ki vključuje tudi morebitna manjša popravila potrebnih kabelskih povezav. Ureditev kabelskih povezav (primerna ločitev signalov, vezanje, označevanje). Vključno z morebitno potrebno ureditvijo projekcije (manjši premiki in kalibracija postavitve projektorja). Pred rekonstrukcijo rack omare se postavitev in ureditev opreme uskladi s službo informatike. </t>
  </si>
  <si>
    <t>Montaža in povezovanje kamera in oddajnik</t>
  </si>
  <si>
    <t>Programiranje lokalnega krmilnika - krmilna tipkovnica; samodejno krmiljenje kamer s podatki stropnega mikrofona; upravljanje brezžičnih mikrofonov; krmiljenje SDVoE oddajnikov in sprejemnikov; krmiljenje projektorja in lokalnih AV stikal/matrik; komunikacija s centralnim krmilnim sistemom oz. glede na specifikacijo in dokončni dogovor z naročnikom v času instalacije sistema. Sistem mora po potrebi delovati kot samostojna enota, neodvisno od povezave s centralnim krmiljenjem.</t>
  </si>
  <si>
    <t>Oprema namenjena vgradnji v rack omaro se vgradi v rack omaro v G25 Tiskovno središče. Sisteme za video zajem se vgradi na obstoječe lokacije (ali po dogovoru).Pritrditev kablov mora biti izvedena tako, da naključni uporabnik po nesreči ne more ogroziti delovanja sistema. Mikrolokacija posameznih kosov opreme v se določi v času inštalacije sistema.
Instalater tekom montaže nove opreme poskrbi za strokovno demontažo obstoječe konferenčne in multimedijske opreme, katero nova zamenjuje. Posamezne komponente opreme (konferenčni pulti, centrale ipd) morajo po končani demontaži ostati v trenutno delujočem stanju. Istalater se potrudi, po svojih najboljših močeh ohraniti tudi kabelske povezave kjer je le-to mogoče. Vse v tem postopku odstranjene komponente, tudi kabelske povezave, ki niso vgrajene v stene (vključuje cele, poškodovane, prerezane kable) se po končani demontaži deponira pri naročniku. Stroške demontaže ponudnik vračuna v postavke montaže nove opreme.</t>
  </si>
  <si>
    <t>Priključni kabel do 2m Cat6A/Cat7</t>
  </si>
  <si>
    <t>HDMI kabel 24AWG vodniki, hitrost prenosa do 18Gb/s do 1m</t>
  </si>
  <si>
    <t>Drugi drobni pritrdilni, kabelski, konektorski in vijačni material potreben za ureditev obstoječe rack omare ter vseh AV kabelskih povezav (novih in obstoječih uporabnih) v G25 TS. Vključno z: NIK kanali, morebitnimi PVC cevmi, dodatno opremo za rack omare: montažni material, potrebne police (do 2 kos), kabelske zbiralke, montažni kiti za novo opremo.</t>
  </si>
  <si>
    <t>Montaža in povezovanje opreme  v rack omari (mešalna miza, mikrofonski sistemi)</t>
  </si>
  <si>
    <t>G25 4N</t>
  </si>
  <si>
    <t xml:space="preserve">Profesionalni zaslon diagonale 49'' osnovne resolucije 4K UHD. Svetilnost min 500cd/m2, kontrast 3500:1, vidni kot 178/178, RS-232C in LAN krmiljenje, 2x10W zvočniki, premaz proti odsevom (anti-glare coating, haze 28% vsaj). Vključno s pritrdilno konzolo za montažo na steno. (Kot npr. Sony FW-49BZ35F)
</t>
  </si>
  <si>
    <t>Drugi drobni pritrdilni, kabelski, konektorski in vijačni material potreben za montažo in ureditev zaslona ter sprejemnika v prostoru montaže. Vključno z: NIK kanali, morebitne priključne doze.</t>
  </si>
  <si>
    <t>Konferenčna centralna enota s podporo za multimedijske vsebine in Dante vmesnikom (64x64 kanalov), primerna za montažo v 19" rack omaro. Možna sočasna uporaba žičnih in brezžičnih delegatskih enot. Komunikacija z delegatskimi enotami preko standardne UTP povezave.  HD video distribucija z latenco &lt; 1 frame, podpora za 6 video (1080p60) in 64 avdio kanalov. Web vmesnik za konfiguracijo. Samodejno zaznavanje in reševanje napak v komunikaciji z delegatskimi enotami - "hot swap" zamenjava centralne enote, integriran avdio procesor, individualno upravljanje občutljivosti in ekvalizacija mikrofona. Načini delovanja enot: Neposredno, Najava, FIFO, VOX. Tolmačenje 11 jezikov (razširljivo do 63). Dodatni avdio izvori (analogni, Dante), napredne avdio matrične možnosti, integracija in krmiljenje preko Ethernet omrežja, podpora za redundančno napajanje, redundančni priklop delegatskih enot, redundančna Dante povezava, Aux vhod in izhod (XLR in RCA), SDI vhod in izhod, HDMI izhod. Dante DDM ready oznaka. Montažni kit za mizo. (Kot npr. Televic Plixus MME + Dante kartica)</t>
  </si>
  <si>
    <t>Vhodna enota za konverzijo video vsebin iz HDMI v konferenčno omrežje (Kot npr. Televic Plixus V-IN)</t>
  </si>
  <si>
    <t>Namizna multimedijska delegatska enota z 10'' kapacitivnim zaslonom na dotik z vgrajeno 5MP kamero. Združljiva s centralno konferenčno enoto in odstranljivim mikrofonom. Konfiguracija kot delegat ali predsednik. Tipka za aktivacijo mikrofona, napredne možnosti upravljanja seje preko uporabniškega vmesnika na dotik. Možnost spreminjanja naklona zaslona od 0 do 90 stopinj. Sprejem do 6 video izvorov preko konferenčnega omrežja. Bralnik NFC kartic. 2x USB priključek za polnenje mobilnih naprav. Uporabniški vmesnik omogoča: pregled agende sestanka, informacija o času govora, glasovanje s prikazom rezultatov (potrebna programska oprema). Priključek za mikrofon z zaklepom, zvočnik, 2x 3,5mm priklop za slušalke. Premaz zaslona proti prstnim odtisom.Vključno z "gooseneck" mikrofonom dolžine 50cm, dvobarvna LED indikacija, imun na GSM (Kot npr. Televic Confidea FLEX z D-mic 50 SL)</t>
  </si>
  <si>
    <t>Licenca za aktivacijo izbire jezika (original, tolmačeni)</t>
  </si>
  <si>
    <t>Tolmaška enota z video izhodom (HDMI) združljiva s centralno konferenčno enoto, skladna s standardom ISO 20109:2016. Indikacija izbranega "relay", izhodnega kanala, utišani vhodni in izhodni kanali, osnovni kanal (floor), glasnostni nivo prevajanja, tipke z led indikatorji, prilagojen slepim in slabovidnim. Barvni zaslon s potrebnimi informacijami. 6 "relay" in A/B/C izbira kanalov. 3x 3,5mm priklop za slušalke. Vključno z "gooseneck" mikrofonom dolžine 40cm, dvobarvna LED indikacija, imun na GSM; ter tolmaškimi stereo slušalkami z 1,5m kabla. (Kot npr. Televic Lingua ID-MM + D-Mic 40 FF + TEL15)</t>
  </si>
  <si>
    <t>Licenca za upravljanje tolmaškega sistema. Omogoča konfiguracijo tolmačenih kanalov, konfiguracijo tolmaških pultov, konfiguracija avdio usmerjanja, določanje "relayev". (Kot npr. Televic CoCon Interpretation)</t>
  </si>
  <si>
    <t>Licenca za video usmerjanje. Omogoča konfiguracijo in usmerjanje video signalov na konferenčnem omrežju med video vhodi in izhodi. (delegatske enote, Dante, AUX) (Kot npr. Televic CoCon Video Routing)</t>
  </si>
  <si>
    <t>Polnilec za dva mikrofona. Samodejni vklop mikrofona pri izvleku iz polnilca. (Kot npr. Sennheiser CHG 2)</t>
  </si>
  <si>
    <t>Video zajem in distribucija</t>
  </si>
  <si>
    <t>Sistem za brezžični prenos slike. Bazna postaja in 20x prenosni USB gumb. Uporaba z USB gumbom, preko aplikacije, AirPlay in Chromecast podpora. HDMI izhod ločljivosti 4K. Možnost integracije v LAN omrežje objekta, napredne varnostne možnosti, ISO 27001, možnost centraliziranega upravljanja preko LAN. Do 8 sočasnih uporabnikaov na zaslonu. Upravljanje uporabnikov ter trenutne uporabe sistema (način moderatorja). 3 leta garancije. (Kot npr. Barco ClickShare CSE-800 + dodatni gumbi)</t>
  </si>
  <si>
    <t>Zaslon diagonale največ 22" ločljivosti 1080p60, vsaj 1x HDMI vhod. Za tolmaške kabine</t>
  </si>
  <si>
    <t>LED video stena pixel pitch 1,5mm velikosti 6m x 2,025m. Servisiranje s sprednje strani. Skupne ločljivosti 3840x1296px. Postavitev kabinetov: 10x6 (šxv). Lastnosti posameznega kabineta: dimenzije 600x337,5mm, ločljivost 384x216 px, ohišje iz lite alumunijeve spojine, posamezni kabinet sestavljajo 4 moduli velikosti 300x168,8mm ločljivosti 192x108px. Lastnosti LED: pp 1,5, SMD1010 "full black face led". Krmilni procesor MBI5253, hitrost osveževanja večja od 3,8kHz, Svetilnost 800 nit, samodejna in ročna nastavitev svetlosti, 60 sličic na sekundo. Življenjska doba: do 100.000 ur. Vgradnja v obstoječi leseni opaž - "flush" montaža. Vhod v LED zaslon: vsaj 1x HDMI s podporo za ločljivost 4K oz celotno ločljivost zaslona. Vsaj 2 leti garancije proizvajalca.
Vključno z:</t>
  </si>
  <si>
    <t>morebitnimi potrebnimi LED kontrolerji in drugimi elementi (npr. sprejemniške kartice, itn.) - zaslon se mora obnašati kot prikazovalnik z 1 HDMI vhodom na katerega je mogoče priključiti poljubni izvor brez potrebe po dodani konfiguraciji zaslona s strani uporabnika</t>
  </si>
  <si>
    <t>Vsaj 3 nadomestnimi moduli</t>
  </si>
  <si>
    <t xml:space="preserve">nosilno konstrukcijo s sidranjem v obstoječo steno in tla - za načrtovanje konstrukcije poskrbi ponudnik. Konstrukcija mora ustrezati vsem standardom za take elemente, načrtovana mora biti tako, da celota zaslona in konstrukcije ne predstavlja varnostnega tveganja za spredaj sedeče delegate ter, da ne prekorači nosilnih zmogljivosti tal in stene na katero je sidrana (statični izračun). Ponudnik mora pred načrtovanjem nosilne konstrukcije preveriti lastnosti podpornih elementov na lokaciji. Razen sidranja v steno ne smejo biti predvideni nobeni gradbeni posegi (stena ostane taka, kot je) oziroma je morebitne take potrebe potrebno najprej uskladiti z naročnikom.
</t>
  </si>
  <si>
    <t xml:space="preserve">Odstranitvijo oziroma prilagoditvijo obstoječega opaža za vgradnjo LED zaslona tako, da z opažem tvorita neprekinjeno površino ("flush mount") - v kolikor je to izvedljivo glede na statične izračune
</t>
  </si>
  <si>
    <t>Montažo, povezovanjem, preizkusom in kalibracijo LED zaslona ter šolanjem uporabnika za popolno delo z LED zaslonom  (tudi konfiguracija morebitnih kontrolerjev itn)</t>
  </si>
  <si>
    <t>Lokalni krmilnik AV sistema. Štirijedrni procesor, 2GB RAM in 8GB Flash.Priključki: 3x RJ45 priključek (LAN in AVLAN), 2x RS-232, 1x RS-232/RS-422/RS-485, 1xIR/Serijski, 3x Digitalni I/O, Gigabit Ethernet, krmiljenje naprav preko Ethernet, možnost konfiguracije ali programiranja delovanja, podpora za 802.1X, HTTPS, SFTP, SSH, možnost uporabe lastnih varnostnih certifikatov, podpora za x.509 certifikate. Spomin 1GB RAM, 8GB Flash. Primeren za kritične sisteme (npr. JITC Certifikat). 3 leta garancije. (Kot npr. Extron IPCP Pro 360Q xi)</t>
  </si>
  <si>
    <t>Zaslon na dotik kompatibilen s centralnim krmilnikom diagonale 10", ločljivost 1280x800 in 16 miljonov barvih odtenkov, , napajanje PoE+, svetlobni senzor za samodejno uravnavanje osvetljenosti zaslona, 2x USB 2.0, stereo zvočniki, GorillaGlass,  primeren za kritične sisteme (JITC Certifikat). Bele ali črne barve. (Kot npr. Extron TLP Pro 1025T)</t>
  </si>
  <si>
    <t>Napajalno vklopno polje - nuditi mora zadostno število priklopov 230V za vse naprave sistema, 2x Rele za vklop različnih vej, ločena distribucija za stalni priklop in za vklop po potrebi. Vključuje vse potrebne povezovalne kable, konektorje, razdelilnike in drugo potrebno opremo.</t>
  </si>
  <si>
    <t>Primarno A, L3 Managed modularno mrežno stikalo za prenos video, avdio in krmilnih podatkov naprav AV sistema, prednastavljeno za SDVoE prenosno omrežje, "business" model. Stikalo mora, v kolikor to funkcijo premore, omogočati izključitev opcije EEE (Energy efficient ethernet - green ethernet). Podpora za multicast  IGMP snooping, IGMP Querying, QoS, 802.1x. Stackable stikalo. Najmanj CLI konfiguracija. Do 4096 aktivnih VLANov, SSL, ACL, zmogljivost preusmerjanja 1.92Tbps non-blocking. Skupno število portov: 32x 10BaseX (10G SFP+) , 24x 10Base-T(10G/1G/100M) (10G RJ45), 8x 10BaseT PoE+). Redundančno napajanje (2x1200W napajalnik) (Kot npr. Netgear M4300-96X z ustreznimi moduli)</t>
  </si>
  <si>
    <t>Ozvočenje in avdio distribucija</t>
  </si>
  <si>
    <t>Ojačevalnik nizkoohmski 2x375W 8 ohm, DSP (limiter), USB priklop (Kot npr. Crown XLS 1002)</t>
  </si>
  <si>
    <t>Zvočnik pasivni line-array. 16x 1' in 2x5' zvočniki v koaksialni postavitvi. Možnost spreminjanja vertikalnega kota pokrivanja med 45° in 25°, nastavitev za govor ali glasbo. 500W, 8 ohm, 98dB občutljivosti. 494 x 170 x 237mm - "J" oblika, 10kg. Bele ali črne barve - določi ob vgradnji. Vključno z montažno konzolo in barvanjem zvočnika ter morebitnim barvanjem zvočnika v barvo obstoječega lesenega opaža.</t>
  </si>
  <si>
    <t>DSP predojačevalnik z vgrajenim izničevanjem akustičnega eha (Acoustic Echo Cancellation) in Dante podporo. 6x analogni vhod, 4x analogni izhod, 1x RJ45 USB zvok za priklop na računalnik, nastavitve za: AEC, EQ, AGC, Automix. (Kot npr. Extron DMP64 Plus)</t>
  </si>
  <si>
    <t>Rack omarica za 19'' opremo všine 42U enot globine 60cm z vrati iz perforirane pločevine spredaj ter odstranljivimi stranicami. Nastvljiva globina vertikalnih nosilcev. Nosilnost 800kg. Dimezije 600x600x2055 mm. Vključno z: 4x set dveh nosilcev za težje naprave, 1x vertikalni organizator kablov, 3x polica, 2x električni razdelilniki na 9 mest.</t>
  </si>
  <si>
    <t>Stebriček za kamero valjaste ali kvadraste oblike iz lesa oz. drugega primernega materiala (skladno z dekorjem dvorane). Višine 100 cm. Vgradnja kamere na način, da iz stebrička kuka najmanjši potreben del kamere, da kamera še vedno nemoteno zajema sliko - baza kamere vgrajena v stebriček (nevidna). V stebričku mora biti tudi prostor za SDVoE oddajnik, električne povezave in skritje vseh instalacijskih kablov - dostop do tega prostora skozi vratca (lahko se odpira tudi cela stranica). Stebriček mora biti konstruiran tako, da kamera še vedno deluje v svojem dovoljenem termičnem območju (če potrebno - ventilacija). Vključno z montažo kamere in povezavami vseh potrebnih notranjih signalnih kablov.</t>
  </si>
  <si>
    <t>Prenosna tolmaška kabina dimenzij 160x160x200 skladna s standardom ISP4043:2016. Zvočno izolirana, z laminiramin steklom, utra tihim ventilatorjem (10dB), LED osvetlitvijo, CO2 merilnikom na baterije, v mizo vgrajen razdelilec z 3x vtičnico in 3x USB. Sive barve. Vključno s transportnim kovčkom na kolesih.</t>
  </si>
  <si>
    <t>Kabel Cat 6A S/FTP AWG23 LSZH</t>
  </si>
  <si>
    <t>Priključni kabel CAT5E/6A z oklopom ultra fleksibilni za konferenčne enote in tolmaške pulte, črne barve oz. po dogovoru dolžine do 1m</t>
  </si>
  <si>
    <t>Kabel Priključni optični duplex MM LC-LC konektor, OM4, keramične kapice, LSZH,  dolžine 30m</t>
  </si>
  <si>
    <t>Vtičnica dvojna z moduli RJ45 FTP CAT6A FTP toolless, črna. Vgradnja v instalacijski kanal v mizi</t>
  </si>
  <si>
    <t>RG6 konektor</t>
  </si>
  <si>
    <t>Drugi drobni pritrdilni, kabelski, konektorski in vijačni material potreben za ureditev  vseh AV kabelskih povezav (novih in obstoječih uporabnih) na spodnji strani mize v G27 VD, opreme in kablov v tehničnem prostoru, tolmaških kabinah in drugih lokacijah v dvorani. Vključno z: NIK kanali, morebitnimi PVC cevmi, policami za montažo opreme pod mizo: (do 2 kos), kabelske zbiralke, montažni kiti za novo opremo.</t>
  </si>
  <si>
    <t>Razvlek kablov med mizo in mikrolokacijami AV opreme v dvorani in predprostoru po obstoječih kabelskih poteh. Vključuje demontažo tistih obstoječih (in po novem nepotrebnih) kablov tam, kjer je le-to potrebno za uvlek novih kablov ter odpiranje in zapiranje doz, "Armstrong" stropov, talnih doz, instalacijskih omaric tam, kjer je le-to potrebno, vključno z morebitnim prebojem stene med tolmaškimi kabinami in hodnikom, ne vključuje izdelave novih kabelskih tras.</t>
  </si>
  <si>
    <t>Montaža in povezovanje opreme  na mizi in pod mizo (AV in konferenčni sistem). Vključno razvlekom in zaključitvijo kablov v priključnih dozah za konferenčni sistem.</t>
  </si>
  <si>
    <t>Montaža in povezovanje opreme  v rack omari in tolmaških kabinah ter mikrofonskih sistemov in IR sevalnikov. Vključno s prestavitvijo še vedno potrebne obstoječe AV opreme iz obstoječih rack omar v novega in ponovno vzpostavitvijo delovanja potrebnih komponent obstoječega sistema.</t>
  </si>
  <si>
    <t>Montaža in povezovanje sistemov kamera in oddajnik</t>
  </si>
  <si>
    <t>Montaža in povezovanje sprejemnika SDVoE v predprostoru na obstoječi zaslon. Vključno z morebitno potrebno demontažo in ponovno montažo zaslona.</t>
  </si>
  <si>
    <t>Montaža in povezovanje sprejemnika SDVoE na LED video steno</t>
  </si>
  <si>
    <t>Izdelava dokumentacije, ki vključuje minimalno: Statične izračune nosilne konstrukcije za LED zaslon s strani pooblaščenega inženirja, sheme dejanskih povezav lokalnega sistema; shemo lokalnega omrežja s podatki o omreženih napravah; popis modelov, serijskih številk, MAC naslovov, dodeljenih IP naslovov in drugih omrežnih nastavitev, verzije strojne programske opreme, uporabniška imena in gesla naprav; ter drugih potrebnih dokumentov. Izdelava kopij (backup) nastavitev vseh naprav. Izdelava navodil za uporabo in vzdrževanje opreme. Vsa dokumentacija v digitalni in po potrebi papirni obliki. Šolanje uporabnika.</t>
  </si>
  <si>
    <t>razdelilec na 2 priključni mesti za napajanje kamere in eoddajnika, oz zaslona in sprejemnika, priklop na kabel</t>
  </si>
  <si>
    <t>Drugi drobni pritrdilni, kabelski, konektorski in vijačni material potreben za ureditev  vseh AV kabelskih povezav (novih in obstoječih uporabnih) na spodnji strani mize v G27 Mala dvorana. Vključno z: NIK kanali, morebitnimi PVC cevmi, policami za montažo opreme pod mizo: (do 2 kos), kabelske zbiralke, montažni kiti za novo opremo.</t>
  </si>
  <si>
    <t>Montaža in povezovanje opreme  na mizi in pod mizo (krmilni, mrežni, konferenčni, mikrofonski sistem, itn.). Vključno za zaključitvijo kablov za konferenčni sistem.</t>
  </si>
  <si>
    <t>Programiranje lokalnega krmilnika - Krmilna tipkovnica, upravljanje konferenčnega sistema, samodejno krmiljenje kamer glede na aktivnega govorca, upravljanje brezžičnih mikrofonov, krmiljenje video enkoderjev, komunikacija s centralnim krmilnim sistemom oz. glede na specifikacijo in dokončni dogovor z naročnikom v času instalacije sistema. Sistem mora po potrebi delovati kot samostojna enota, neodvisno od povezave s centralnim krmiljenjem.</t>
  </si>
  <si>
    <t>DODATNA IN REZERVNA OPREMA, OPREMA ZA REZERVACIJO SOB</t>
  </si>
  <si>
    <t>Mikrofon za govorniške pulte 20-40cm, z mikrofonsko kapsulo in pritrdilnimi konektorji za govorniški pult vključno z montažo</t>
  </si>
  <si>
    <t>Namizna delegatska enota s 5,2'' zaslonom na dotik in licenčnim sistemom nadgrajevanja funkcij. Združljiva s centralno konferenčno enoto in odstranljivim mikrofonom. Ločljivost zaslona 480x128 m, svetilnosti 800cd/m2. Multifunkcijska tipka za mikrofon (delegat, predsednik, dva uporabnika). V načinu delovanja "predsednik" napredno upravljanje seje: začetek in konec sestanka, upravljanje snemanja, pričetek glasovanja (če aktivirano), itn. V načinu delovanja delegata zaslon nudi informacije: Agenda sestanka, čas govora, informacije o trenutnem govorcu, najava govora. Haptične oznake na enoti in povratna informacija (vibracija) ob dotiku zaslona. Bralnik NFC in kartic ISO 144443 MIFARE, DESfireEV1 podpora. BlueTooth vmesnik za slušne pripomočke. Priključek za mikrofon z zaklepom, zvočnik, 2x 3,5mm priklop za slušalke. Premaz zaslona proti prstnim odtisom. Napredne nastavitve enote preko spletnega vmesnika centrale. Vključno z "gooseneck" mikrofonom dolžine 40cm, dvobarvna LED indikacija, imun na GSM (Kot npr. Televic Confidea FLEX z D-mic 50 SL)</t>
  </si>
  <si>
    <t>Baterija za brezžično delegatsko konferenčno enoto</t>
  </si>
  <si>
    <t>Baterija za digitalni IR sprejemnik za 6 prevodov - paket 6 baterij</t>
  </si>
  <si>
    <t>Baterija za ročne brezžične mikrofone</t>
  </si>
  <si>
    <t>SFP+ 10G transciever primeren za ostala primarna in sekundarna stikala mrežno stikalo 10GBase-SR short reach multimode, LC duplex.</t>
  </si>
  <si>
    <t>Multimedijski predvajalnik za predvajanje promocijskih in informativnih vsebin, nalaganje vsebine preko mreže, proženje vsebin glede na dogodek in/ali koledar, 4K, H.265 dekodiranje, HTML5, možnost programiranja za delovanje po meri (BrightScrpit).(Kot npr. BrightSign HD234).</t>
  </si>
  <si>
    <t>Oprema za rezervacijo sob</t>
  </si>
  <si>
    <t>Stenska enota za rezervacijo sobe z eInk zaslonom na dotik velikost 6'' v pokončnem načinu. Prikaz v 16 sivinah. Baterijsko delovanje z vgrajeno Li-Po celico, možnost polnenja s standardnim USB-C polnilcem, možnost ožičenega delovanja s podporo za PoE+ napajanje. WiFi 2.4G in 5G, WPA2 in WPA-EAP (podpora za PEAP ali MS-CHAP), TLS 1.3Pritrditev preko magnetov ali s pomočjo napajalne bazne postaje. Vključno z bazno postajo z indikacijo zasedenosti sobe.</t>
  </si>
  <si>
    <t>Strežniška programska oprema za upravljanje enot za rezervacijo sob brez odvisnosti od oblaka (popolno delovanje znotraj organizacije - "on-prem". Podpora za integracijo z različnimi koledarskimi programskimi opremami. Vključuje instalacijo programske opreme, integracijo stenskih enot, vključitev v sistem organizacije, šolanje uporabnika</t>
  </si>
  <si>
    <t>Licenca Dante Virtual Soundcard in Dante Via (kombo) za en računalnik</t>
  </si>
  <si>
    <t>Preboji in izdelava novih kabelskih tras niso predvideni/upoštevani, kakor tudi ne odpiranje jaškov ter morebitna demontaža (izvlek) obstoječih kablov. V ceni kabla je vključeno tudi polaganje le-tega po obstoječih instalacijskih poteh. Pri zaključevanju konektorjev so v ceni upoštevani tudi potrebni konektorji.</t>
  </si>
  <si>
    <t>Stikalni paneli FTP cat 6A - ClassEA 24P  Leviton/Brand-Rex z možnostjo barvnega kodiranja, vključeno zaključevanje kablov</t>
  </si>
  <si>
    <t>Vtičnica dvojna RJ45 s pokrivalom, nadometna FTP cat 6A-ClassEA tool free, bela, Leviton/Brand-Rex, vključeno zaključevanje kablov</t>
  </si>
  <si>
    <t>Vtičnica dvojna LCLC s pokrivalom, nadometna.  Optični adapter LC duplex OM4 MM, bela, Leviton/Brand-Rex</t>
  </si>
  <si>
    <t xml:space="preserve">Priprava optičnega kabla in varjenje </t>
  </si>
  <si>
    <t>Priprava optičnega kabla na varjenje</t>
  </si>
  <si>
    <t>3.4</t>
  </si>
  <si>
    <t xml:space="preserve">SVETILKE </t>
  </si>
  <si>
    <t>Meritve osvetljenosti v prostorih</t>
  </si>
  <si>
    <t>INŠTALACIJSKI MATERIAL</t>
  </si>
  <si>
    <t>V sklopu kabla mora biti upoštevan strošek in drobni material za zaključek in priklop kabla na obeh straneh (razdelilnik, porabnik), ter obstojna označitev tokokroga v razdelilniku in na elementu.</t>
  </si>
  <si>
    <t>Vodnik za izenačevanje potencialov, delno v cevi:</t>
  </si>
  <si>
    <t>PVC cev:</t>
  </si>
  <si>
    <t>fi 16, rebrasta</t>
  </si>
  <si>
    <t>fi 23, rebrasta</t>
  </si>
  <si>
    <t>fi 36, rebrasta</t>
  </si>
  <si>
    <t>PN 16, 23</t>
  </si>
  <si>
    <t>Inštalacijski kanal, raznih dimenzij, bel</t>
  </si>
  <si>
    <t>16A, 250V, enojna</t>
  </si>
  <si>
    <t>Nadometne oziroma podometne doze, razne velikosti, komplet s pokrovom</t>
  </si>
  <si>
    <t>Tesnitev  med  požarnimi  sektorji  (EI60)  s  požarno odpornimi kiti odprtine do velikosti 0,05m2, komplet z izjavo izvajalca o vgradnji in ustreznimi certifikati</t>
  </si>
  <si>
    <t>Meritve električnih inštalacij, ki so predmet prenove, komplet</t>
  </si>
  <si>
    <t>UNIVERZALNO OŽIČENJE</t>
  </si>
  <si>
    <t>V sklopu kabla mora biti upoštevan strošek in drobni material za zaključek in priklop kabla na obeh straneh (komunikacijska omara, porabnik), ter obstojna označitev linije v komunikacijski omari in na elementu.</t>
  </si>
  <si>
    <t>PVC cev :</t>
  </si>
  <si>
    <t>Inštalacijski kanal, raznih dimenzij</t>
  </si>
  <si>
    <t>Podatkovna vtičnica dvojna, RJ 45 kat 6, s protiprašnim pokrovčkom, obstojno označitijo, komplet s priklopom kabla:</t>
  </si>
  <si>
    <t>vgrajena v talno dozo</t>
  </si>
  <si>
    <t>Dograditev v obstoječo komunikacijsko omaro, komplet s priklopom in drobnim materialom</t>
  </si>
  <si>
    <t>Dograditve in priklope izvajati v dogovoru z dobaviteljem opreme preostalega dela objekta - Advant d.o.o.</t>
  </si>
  <si>
    <t>organizator povezovalnih kablov za panel, komplet z nosilcem</t>
  </si>
  <si>
    <t>priključni panel, kat 6,  24xRJ24, komplet z označitvijo linije z zaključevanjem kablov</t>
  </si>
  <si>
    <t>povezovalni kabli, dolžine 1,5m</t>
  </si>
  <si>
    <r>
      <t xml:space="preserve">Tesnitev  med  požarnimi  sektorji  (EI60)  s  požarno odpornimi kiti odprtine do velikosti 0,05m2, komplet z izjavo izvajalca o vgradnji in ustreznimi certifikati
</t>
    </r>
    <r>
      <rPr>
        <sz val="9"/>
        <rFont val="Arial CE"/>
        <charset val="238"/>
      </rPr>
      <t>(Tesnitev vseh signalnokomunikacijskih inštalacij)</t>
    </r>
  </si>
  <si>
    <t>POMOŽNA, PRIPRAVLJALNA IN GRADBENA DELA</t>
  </si>
  <si>
    <r>
      <t xml:space="preserve">Odvoz elementov, komplet s potrdilom o odvozu na deponijo </t>
    </r>
    <r>
      <rPr>
        <sz val="9"/>
        <color indexed="8"/>
        <rFont val="Arial CE"/>
        <charset val="238"/>
      </rPr>
      <t>(v dogovoru z investitorjem)</t>
    </r>
  </si>
  <si>
    <t>S1-</t>
  </si>
  <si>
    <t>S2-</t>
  </si>
  <si>
    <t>Nadgradna svetilka za zunanjo in notranjo montažo, 8 W LED, Ra&gt;80, barva svetlobe rdeča, zelena, modra in topla bela 3000K. Učinkovitost svetilke: 26 lm/W. Svetlobni tok svetilke: 209 lm. Ohišje iz aluminija in steklenega zaščitnega stekla, antracitne barve.  IP66. LED življenska doba vsaj 50.000 ur preden se svetlobni tok zniža na 90 % začetne vrednosti. Primerna za vgradnjo v akustično oblogo in poudarjanje arhitekturnih elemntov, sveti navzgor. Komplet z montažnim priborom. 5-letna garancija.
Kot: Zumtobel group Thorn CONTRAST LED</t>
  </si>
  <si>
    <t>Svetilke splošne razsvetljave:</t>
  </si>
  <si>
    <t>Upravljanje razsvetljave:</t>
  </si>
  <si>
    <t>Napajalnik bus linije, 15VDC za do 35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(4 mesta), dovoljena temperatura okolice od 0 do +50 ° C, IP20 vrsta zaščite. 5-letna garancija.
Kot: Zumtobel LM-BV</t>
  </si>
  <si>
    <t>Fazni zatemnilnik za montažo na DIN letev za uporabo standardnih zatemnilnih stikal z avtomatskim zaznavanjem obremenitve. Za zvezno zatemnjevanje upornih svetlobnih virov, LV halogenskih žarnic z magnetnim ali elektronskim transformatorjem in žarnic oziroma sijalk, ki delujejo na omskih zatemnilnikih. Delovanje od 40-1000VA, območje zatemnjevanja 1-100%. Povezava v sistem LITECOM preko LM BUS linije. 5 Letna garancija.
Kot: Zumtobel APDS 1000</t>
  </si>
  <si>
    <t>Individualni zagon programiranje in nastavitve svetilk in kontrolnih elemntov po željah uporabnika. Vključno s finimi nastavitvami in šolanjem uporabnika.</t>
  </si>
  <si>
    <t>S3-</t>
  </si>
  <si>
    <t>Integracija sistema Litecom v AV sistem - izvede dobavitelj AV sistema.</t>
  </si>
  <si>
    <t>Zamenjava sijalk v obstoječih lestencih:
LED žarnica do 13W, 2700K z možnostjo zatemnitve na omskih stikalih. Okov E27. Delovanje vsaj 25.000 ur.
Kot: Osram P CLAS A DIM 13 W/827 E27</t>
  </si>
  <si>
    <t>S4-</t>
  </si>
  <si>
    <t>Zidni  kanal vgrajen v mizi po detajlu prenove mize, kovinski, bele barve, dvoprekatni, komplet s pregradami, veznimi elementi, pokrovom kanala, končnimi elementi in pritrdilnim priborom, kot Elba, AT170/90, komplet, dolžine do 2m</t>
  </si>
  <si>
    <t>tipkalo</t>
  </si>
  <si>
    <t>slepi element</t>
  </si>
  <si>
    <t>Vtičnica 16A, 250V, enojna, z zaščitnim kontaktom, vgrajena v zidni kanal</t>
  </si>
  <si>
    <t>Talna doza za vgradnjo do 6 elementov, komplet s pokrovom kanala prilagojenim končnemu tlaku, kot Elba</t>
  </si>
  <si>
    <t>Vtičnica 16A, 250V, trojna, z zaščitnim kontaktom, vgrajena v talno dozo</t>
  </si>
  <si>
    <t>Vsa opremo univerzalnega ožičenja mora pred naročilom potrditi skrbnik sistema oziroma naročnik.</t>
  </si>
  <si>
    <t>NHXMH-J 3 x 1,5 mm2</t>
  </si>
  <si>
    <t>NHXMH-J 5 x 1,5 mm2</t>
  </si>
  <si>
    <t>H07Z1-K 6 mm2</t>
  </si>
  <si>
    <t>H07Z1-K 10 mm2</t>
  </si>
  <si>
    <t>Kabel položen nadometno v inštalacijskem kanalu, delno uvlečen v zaščitne cevi pod oblogami:</t>
  </si>
  <si>
    <t>vgrajena v zidni kanal</t>
  </si>
  <si>
    <t>Izvedba meritev dograjenega podatkovnega omrežja (do 100 linij) v skladu z merilnimi standardi. Izdelava poročila o vseh meritvah, predaja meritev v elektronski obliki PDF in elektronski obliki merilnega instrumenta, ter izvedba vloge in pridobitev sistemske garancije za dobo 10 let.</t>
  </si>
  <si>
    <t>Svetilke varnostne razsvetljave:</t>
  </si>
  <si>
    <t>V1-</t>
  </si>
  <si>
    <t>Nadgradna stenska varnostna svetilka s piktogramom; smer izhoda po zahtevah požarnega elaborata, POWER LED 4,5W zagotavlja svetlost &gt; 500 cd/m². in življenjsko dobo min 50.000h. Razdalja prepoznavnosti EN-30m, VKF-15m. Avtonomna baterija 1h pripravni ali trajni spoj. Dodatni integrirani asimetrični leči omogočata 360° nastavitev za osvetlitev poti umika po navodilih požarnega elaborata. Zamenjava NiMh baterije brez orodja. Auto-test funkcija in prikaz statusa z dvobarvno LED, možnost priklopa na Luxmate centralno nadzorni sistem preko DALI linije. Napajanje: 220/240V AC. Zaščita: IP42. Zaščitni razred: SC2. Svetilka testirana za EN 60598-1, EN 60598-2-22, EN 1838 in DIN 4844. ENEC test certifikat. Svetilka brez halogenov. Komplet z montažnim priborom. 5-letna garancija.
Kot: Zumtobel PURESIGN 150 P MSW E1D ERI WH</t>
  </si>
  <si>
    <t>RAZDELILNIKI</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</si>
  <si>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</si>
  <si>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</si>
  <si>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</si>
  <si>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</si>
  <si>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</si>
  <si>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</si>
  <si>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</si>
  <si>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</si>
  <si>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</si>
  <si>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</si>
  <si>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t>kombinirano zaščitno stikalo, C16/0,03 A, 2p</t>
  </si>
  <si>
    <r>
      <t xml:space="preserve">vgradnja in vezava krmilnih enot razsvetljave </t>
    </r>
    <r>
      <rPr>
        <sz val="9"/>
        <color indexed="8"/>
        <rFont val="Arial CE"/>
        <charset val="238"/>
      </rPr>
      <t>(glej del popisa za razsvetljavo)</t>
    </r>
  </si>
  <si>
    <t>FG16OM16 5 x 10 mm2</t>
  </si>
  <si>
    <t>drobni in vezni material, uvodnice, vrstne sponke sponke, ožičenje med elementi</t>
  </si>
  <si>
    <t>inštalacijski odklopnik, C/16 A, 1p</t>
  </si>
  <si>
    <r>
      <t xml:space="preserve">Razdelilnik </t>
    </r>
    <r>
      <rPr>
        <b/>
        <sz val="10"/>
        <rFont val="Arial CE"/>
        <charset val="238"/>
      </rPr>
      <t>R-VD1</t>
    </r>
    <r>
      <rPr>
        <sz val="10"/>
        <rFont val="Arial CE"/>
        <charset val="238"/>
      </rPr>
      <t xml:space="preserve"> (pritličje)</t>
    </r>
    <r>
      <rPr>
        <sz val="10"/>
        <rFont val="Arial CE"/>
        <family val="2"/>
        <charset val="238"/>
      </rPr>
      <t>,
predviden kot tipska nadometna omarica za vgradnjo 48 elementov, dovod in odvodi zgoraj komplet z vgrajeno opremo, kot Schrack:</t>
    </r>
  </si>
  <si>
    <t>inštalacijski odklopnik, C/10, 16 A, 1p</t>
  </si>
  <si>
    <t>bremensko stikalo 40 A, 3p</t>
  </si>
  <si>
    <t>Digitalna enota za sočasno kontrolo do 3 x 64 DALI enot, s katerimi je mogoče upravljati do 250 naprav (svetilk in senčil), 99 sob, 99 skupin na sobo in 99 naprav na sobo. Zatemnitev območja 1-100%. Adresiranje vseh naprav na daljavo; sistem omogoča javljanje napak. Osnovne funkcije: ­Zatemnitev, priklic scen, aktivacija senčil, ­priklic prednastavljenih scen, ­definicija in shranjevanje lastnih scen, ­konfiguracija funkcij na nivoju sob ali skupin, ­dostop do sistema preko spletnega brskalnika, ­voden zagon sistema preko čarovnika, ­aktivacija alarmov za zaščito senčil ob vremenskih neprilikah preko relejnih kontaktov, ­spremljanje napak v realnem času. Dodatne funkcije so dostopne kot APP: ­regulacija svetlovbe s pomočjo t.i. daylight senzorja, ­časovni vnosi s pomočjo koledarja ki se ga lahko nastavi po željah uporabnika, ­integracija senzorjev prisotnosti, ­Dinamične scene (Šov, motivacijski cikel), -integracija specialnih svetilk (npr. RGB svetilk), ­nadzor in proženje testov pri zasilnih/varnostnih svetilkah (z aku modulom NT). Komplet s programsko opremo za upravljanje svetilk z večkanalnimi in večadresnimi napajlanimi moduli (RGBWW in TW). Napajalniki za 3 DALI linije; do 120 DALI / bus obremenitev. Input: Ethernet port (CAT 5 ali več); Output: 2-linijski izhod, omrežni priključek in bus priključek. Enota je lahko nameščena na 35 mm letev DIN EN50022, v omarah za nadzor in distribucijo, temperaturno območje 0-50 °, IP20. 5-letna garancija
Kot: Zumtobel Litecom CCD</t>
  </si>
  <si>
    <r>
      <t xml:space="preserve">Razdelilnik </t>
    </r>
    <r>
      <rPr>
        <b/>
        <sz val="10"/>
        <rFont val="Arial CE"/>
        <charset val="238"/>
      </rPr>
      <t>R-VD2</t>
    </r>
    <r>
      <rPr>
        <sz val="10"/>
        <rFont val="Arial CE"/>
        <charset val="238"/>
      </rPr>
      <t xml:space="preserve"> (1. nadstropje)</t>
    </r>
    <r>
      <rPr>
        <sz val="10"/>
        <rFont val="Arial CE"/>
        <family val="2"/>
        <charset val="238"/>
      </rPr>
      <t>,
predviden kot tipska stenska nadometna omara, Schrack 2A-21, dim. 590x1055x250mm, komplet z vrati, s ključavnico, dovodom in odvodi zgoraj ter vgrajeno opremo, kot Schrack:</t>
    </r>
  </si>
  <si>
    <t>Vmesnik naprava namenjena za vgradnjo v stikalne omare z RS232 in bus vmesnikom za povezavo avdio-vizualnih naprav. Pretvarja ASCII navadne besedilne ukaze v Luxmate bus ukaze. Omrežna napetost 230V AC, 50 / 60Hz, namestitev na 35-mm DIN letev v skladu z EN 50022. 5-letna garancija.
Komplet s kablom RS-232 LSZH 2m
Kot: Zumtobel LM-SI03</t>
  </si>
  <si>
    <t>V dozo se vgradi tudi modul za priklop tipkal.</t>
  </si>
  <si>
    <t>Modul za priklop 4 neodvisnih tipkal ali senzorjev gibanja. Montaža v podometno dozo. 5-letna garancija.
Kot: Zumtobel ED-SxED</t>
  </si>
  <si>
    <t>do širine 5cm</t>
  </si>
  <si>
    <t>do širine 10cm</t>
  </si>
  <si>
    <t>Sodelovanje pri priklopu in zagonu avdio video opreme</t>
  </si>
  <si>
    <t>inštalacijski odklopnik, C/32 A, 3p</t>
  </si>
  <si>
    <t>prevezava elementov</t>
  </si>
  <si>
    <t>FTP kat 6A, LSZH</t>
  </si>
  <si>
    <t>Demontažna elektro elementov</t>
  </si>
  <si>
    <t>Preboj Ab plošče ali stene, fi 100mm, do 0,5m, komplet z odvozom materiala</t>
  </si>
  <si>
    <t>Opcijsko slikopleskarsko popravilo sten:
2 x premaz notranjih površin s poldisperzijsko barvo npr. JUPOL ali enakovredno drugo  barvo. Barva bela.</t>
  </si>
  <si>
    <t>m2</t>
  </si>
  <si>
    <t>Dela in material v obstoječem razdelilniku v pritličju Rp, vgradnja opreme, kot Schrack:</t>
  </si>
  <si>
    <t>LED trak komplet s profilom za vgradnjo v akustično oblogo kot AUTLED. Sevalni kot 120°, prilagodljiv na dožino 5 cm s protiprašno zaščito. Povezava na DALI kontroler, možnost mešanja in prilagajanja različnih barv - rdeča, zelena, modra in fiksirana topla bela 3000K. Svetlobni tok 1187lumnov/m, priključna moč 15W/m, 24V Dc, CRI90+.</t>
  </si>
  <si>
    <t>DALI usmernik za LED trak S2,
LED DALI PWM Dimmer RGBW</t>
  </si>
  <si>
    <t>napajalnik za LED trak S2, 230/24V</t>
  </si>
  <si>
    <t>Pregled in preizkus varnostne razsvetljave, s strani pooblaščene inštitucije, komplet s pridobitvijo ustreznega potrdila</t>
  </si>
  <si>
    <t>Naročilo in plačilo pregleda sistema mora izvesti naročnik.</t>
  </si>
  <si>
    <t>Modul s podometno dozo in okvirjem, kot Tem, barva po izbiri investitorja, za vgradnjo sedem elementov</t>
  </si>
  <si>
    <t>Element vgrajen v modulni sistem, barva po izbiri investitorja, kot Tem</t>
  </si>
  <si>
    <t>Vtičnica z zaščitnim kontaktom, komplet s podometno dozo in okvirjem, barva po izbiri investitorja, kot Tem:</t>
  </si>
  <si>
    <t>G27 VELIKA DVORANA - AUDIO VIDEO</t>
  </si>
  <si>
    <t>Povezovanje v drugih točkah neopredeljenih AV naprav sklopa I. v sistem (npr. videokonferečna oprema). Preverjanje, popravilo konektorjev in merjenje obstoječih še uporabnih analognih kabelskih povezav, ki ostanejo kot rezerva v G20 S70 in Snemalnici (ter med njima).</t>
  </si>
  <si>
    <t>Konfiguracija in preizkus naprav sklopa I. ter integracija le-teh v celotni sistem - konfiguracija: konferenčnega sistema, mrežne opreme, mikrofonskega sistema, kamer, SDVoE, Dante in ostalih naprav sklopa I.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</si>
  <si>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Povezovanje v drugih točkah neopredeljenih AV naprav sklopa I. v sistem (npr. videokonferečna oprema). Preverjanje, popravilo konektorjev in merjenje obstoječih še uporabnih analognih kabelskih povezav, ki ostanejo kot rezerva v G27 MD in Snemalnici (ter med njima).</t>
  </si>
  <si>
    <t>Povezovanje v drugih točkah neopredeljenih AV naprav sklopa II. v sistem (npr. videokonferečna oprema). Preverjanje, popravilo konektorjev in merjenje obstoječih še uporabnih analognih kabelskih povezav, ki ostanejo kot rezerva v G20 S109 in Snemalnici (ter med njima).</t>
  </si>
  <si>
    <t>Konfiguracija in preizkus naprav sklopa II. ter integracija le-teh v celotni sistem - konfiguracija: konferenčnega sistema, mrežne opreme, mikrofonskega sistema, kamer, SDVoE, Dante in ostalih naprav sklopa II.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</si>
  <si>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Povezovanje v drugih točkah neopredeljenih AV naprav sklopa III. v sistem (npr. videokonferečna oprema). Preverjanje, popravilo konektorjev in merjenje obstoječih še uporabnih analognih kabelskih povezav, ki ostanejo kot rezerva v G20 TS in Snemalnici (ter med njima).</t>
  </si>
  <si>
    <t>Konfiguracija in preizkus naprav sklopa III. ter integracija le-teh v celotni sistem - konfiguracija: tolmaškega sistema, mikrofonskega sistema, kamer, SDVoE, Dante in ostalih naprav sklopa III.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</si>
  <si>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Konfiguracija in preizkus naprav sklopa IV. ter integracija le-teh v celotni sistem - konfiguracija kamer, SDVoE, Dante in ostalih naprav sklopa IV. na način, da delujejo kot povezane enote celotnega AV sistema oz. glede na specifikacije in dokončni dogovor z naročnikom v času instalacije sistema.</t>
  </si>
  <si>
    <t>Konfiguracija in preizkus naprav sklopa V. ter integracija le-teh v celotni sistem - konfiguracija: mrežne opreme, DSP matrik, mešalne mize, video snemalnikov, SDVoE, Dante in ostalih naprav sklopa V.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</si>
  <si>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Montaža in povezovanje opreme  v rack omarah ter delovne mize in drugo: krmilni, konferenčni, mikrofonski sistemi, avdio distribucija, mrežna stikala, strežnik, snemalniki itn. Montaža zajema tudi (AV del prostora): odstranitev obstoječe odvečne opreme, čiščenje obstoječe opreme, ki ostane, postopna dekonstrukcija in ponovna rekonstrukcija rack omare s ponovnim povezovanjem potrebne opreme, ki vključuje tudi morebitna manjša popravila potrebnih kabelskih povezav. Ureditev kabelskih povezav (primerna ločitev signalov, vezanje, označevanje). Rekonstrukcija rack omar in montaža nove opreme mora biti izvedena tako, da oprema, ki začasno ostane še vedno v uporabi deluje nemoteno (postopna ureditev dvoran). Novi in obstoječi sistem morata delovati paralelno dokler se ne uredi vseh konferenčnih dvoran in ostalih prostorov, ki so predvideni v tem projektur. Vključena manjša mizarska dela (izvrtine za kable in podobno). Povezave analognih avdio kanalov na obstoječe avdio prespojno polje. Povezovanje v drugih točkah neopredeljenih AV naprav sklopa VII. v sistem  - obstoječi avdio sistemi. Preverjanje, popravilo konektorjev in merjenje obstoječih še uporabnih analognih kabelskih povezav, ki ostanejo kot rezerva v celotnem sistemu - predvsem avdio linih, napajalnih linij itn.</t>
  </si>
  <si>
    <t>Povezovanje v drugih točkah neopredeljenih AV naprav sklopa VII. v sistem (npr. videokonferečna oprema). Preverjanje, popravilo konektorjev in merjenje obstoječih še uporabnih analognih kabelskih povezav, ki ostanejo kot rezerva v G25 6N in Snemalnici (ter med njima).</t>
  </si>
  <si>
    <t>Konfiguracija in preizkus naprav sklopa VII. ter integracija le-teh v celotni sistem - konfiguracija kamer, SDVoE, Dante in ostalih naprav sklopa VII.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</si>
  <si>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Povezovanje v drugih točkah neopredeljenih AV naprav sklopa VIII. v sistem (npr. videokonferečna oprema). Preverjanje, popravilo konektorjev in merjenje obstoječih še uporabnih analognih kabelskih povezav, ki ostanejo kot rezerva v G25 TS in Snemalnici (ter med njima).</t>
  </si>
  <si>
    <t>Konfiguracija in preizkus naprav sklopa VIII. ter integracija le-teh v celotni sistem - konfiguracija: mešalne mize, mikrofonskega sistema, kamer, SDVoE, Dante in ostalih naprav sklopa VIII.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</si>
  <si>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Programiranje centralnega krmilnega sistema v G20 Snemalnica (dodatno k programiranju specificiranem v sklopu V.)  s funkcijami: upravljanje tolmaškega sistema, krmiljenje kamere, upravljanje brezžičnih mikrofonov, krmiljenje SDVoE oddajnikov, krmiljenje SDVoE sprejemnikov v tolmaških kabinah  oz. glede na specifikacijo in dokončni dogovor z naročnikom v času instalacije sistema.</t>
  </si>
  <si>
    <t>Povezovanje v drugih točkah neopredeljenih AV naprav sklopa X. v sistem (npr. videokonferečna oprema). Preverjanje, popravilo konektorjev in merjenje obstoječih še uporabnih analognih kabelskih povezav, ki ostanejo kot rezerva v G27 VD in Snemalnici (ter med njima).</t>
  </si>
  <si>
    <t>Konfiguracija in preizkus naprav sklopa X. ter integracija le-teh v celotni sistem - konfiguracija: konferenčnega sistema, mrežne opreme, DSP AEC, LED zaslona, zvočnikov, tolmaškega sistema, kamer, SDVoE, Dante in ostalih naprav sklopa X.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</si>
  <si>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Konfiguracija in preizkus naprav sklopa XII. ter integracija le-teh v celotni sistem - konfiguracija: konferenčnega sistema, mrežne opreme, LCD zaslona, kamer, SDVoE, Dante in ostalih naprav sklopa XII.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</si>
  <si>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Konfiguracija in preizkus naprav sklopa XIII. ter integracija le-teh v celotni sistem - konfiguracija: SDVoE in ostalih naprav sklopa XIII. na način, da delujejo kot povezane enote celotnega AV sistema oz. glede na specifikacije in dokončni dogovor z naročnikom v času instalacije sistema. Preizkus celotnega sistema. Vključuje instalacijo in konfiguracijo morebitnih računalniških programov, ki so del sistemov.</t>
  </si>
  <si>
    <t>Montaža in povezovanje opreme na pozicijah IV.1, IV.3, IV.4 in IV.8 na voziček za LCD oz. v omarico na vozičku za LCD zaslon. Vključno z montažo vozička in vse dodatne opreme, ki je predvidena za voziček.</t>
  </si>
  <si>
    <t>Programiranje (dodatno k programiranju specificiranem v sklopu V.) krmilnega sistema v G20 S Rack - krmiljenje kamere, distribucija Dante signalov, distribucija SDVoE signalov oz. glede na specifikacijo in dokončni dogovor z naročnikom v času instalacije sistema.</t>
  </si>
  <si>
    <t>Programiranje centralnega krmilnega sistema v G20 Snemalnica (dodatno k programiranju specificiranem v sklopu V.)  s funkcijami: krmiljenje kamere, upravljanje brezžičnih mikrofonov, upravljanje mešalne mize, krmiljenje SDVoE oddajnikov  oz. glede na specifikacijo in dokončni dogovor z naročnikom v času instalacije sistema.</t>
  </si>
  <si>
    <t>Programiranje centralnega krmilnega sistema (dodatno k programiranju specificiranem v sklopu V.)  v G20 Snemalnica s funkcijami: krmiljenje video sprejemnika (preklapljanje izvorov, slika v sliki, itn.) in zaslona  oz. glede na specifikacijo in dokončni dogovor z naročnikom v času instalacije sistema.</t>
  </si>
  <si>
    <t>Programiranje lokalnega krmilnega sistema glede na specifikacijo oz. dogovor z naročnikom v času instalacije sistema. Mora zajemati vsaj: Grafični vmesnik na zaslonu na dotik, upravljanje konferenčnega sistema, upravljanje tolmaškega sistema, samodejno krmiljenje kamer glede na aktivnega govorca in ročno, upravljanje brezžičnih mikrofonov, krmiljenje video oddajnikov in sprejenikov (video preklopi), krmiljenje zaslonov (LCD in LED), krmiljenje razsvetljave in drugih naprav v sklopu X. komunikacija s centralnim krmilnim sistemom. Sistem mora po potrebi delovati kot samostojna enota, neodvisno od povezave s centralnim krmiljenjem.</t>
  </si>
  <si>
    <t>1.1.</t>
  </si>
  <si>
    <t>1.2.</t>
  </si>
  <si>
    <t>1.3.</t>
  </si>
  <si>
    <t>1.4.</t>
  </si>
  <si>
    <t>1.5.</t>
  </si>
  <si>
    <t>1.6.</t>
  </si>
  <si>
    <t>1.7.</t>
  </si>
  <si>
    <t>1.8.</t>
  </si>
  <si>
    <t>1.9.</t>
  </si>
  <si>
    <t>1.10.</t>
  </si>
  <si>
    <t>1.11.</t>
  </si>
  <si>
    <t>1.12.</t>
  </si>
  <si>
    <t>1.13.</t>
  </si>
  <si>
    <t>1.14.</t>
  </si>
  <si>
    <t>2.1.</t>
  </si>
  <si>
    <t>2.2.</t>
  </si>
  <si>
    <t>2.3.</t>
  </si>
  <si>
    <t>2.4.</t>
  </si>
  <si>
    <t>2.5.</t>
  </si>
  <si>
    <t>2.6.</t>
  </si>
  <si>
    <t>2.7.</t>
  </si>
  <si>
    <t>2.8.</t>
  </si>
  <si>
    <t>2.9.</t>
  </si>
  <si>
    <t>2.10.</t>
  </si>
  <si>
    <t>2.11.</t>
  </si>
  <si>
    <t>2.12.</t>
  </si>
  <si>
    <t>2.13.</t>
  </si>
  <si>
    <t>2.14.</t>
  </si>
  <si>
    <t>2.15.</t>
  </si>
  <si>
    <t>3.1.</t>
  </si>
  <si>
    <t>3.2.</t>
  </si>
  <si>
    <t>3.3.</t>
  </si>
  <si>
    <t>4.1.</t>
  </si>
  <si>
    <t>4.2.</t>
  </si>
  <si>
    <t>4.3.</t>
  </si>
  <si>
    <t>4.4.</t>
  </si>
  <si>
    <t>4.5.</t>
  </si>
  <si>
    <t>4.6.</t>
  </si>
  <si>
    <t>4.7.</t>
  </si>
  <si>
    <t>5.1.</t>
  </si>
  <si>
    <t>5.2.</t>
  </si>
  <si>
    <t>5.3.</t>
  </si>
  <si>
    <t>5.4.</t>
  </si>
  <si>
    <t>XV.</t>
  </si>
  <si>
    <t>Viseča svetilka z mikropiramidalno MPO+ optiko in sevanjem svetlobe 360° za osvetlitev stropa, prostora in sten s DT8 prilagodljivo barvno temperaturo, ki omogoča različne barvne temperature ob enakem svetlobnem toku. 43W LED, DALI. Distribucija svetlobe 360°. Življenjska doba: 50.000 ur pri 90% svetlobnega toka. Barvna temperatura: 2700-6500K. Učinkovitost svetilke: 95 lm/W. Skupni svetlobni tok svetilke je 5500lm. Kromatična toleranca (začetni MacAdam): 3. Ohišje narejeno iz extrudiranega aluminija, možnost vezave v čisto linijo brez vidnih vijakov, pokrov iz troslojnega PMMA, MPO in folije za mehčanje svetlobe. Zaščita proti bleščanju po standardu EN 12464-1:2011 z L65&lt;3000 cd/m² pri 65° v vseh smereh in UGR &lt; 19 za "DSE" delovna mesta. Ožičenje brez halogenov, komplet z obešali do 2m, prosojnim kablom dolžine 3000mm in ostalim potrebnim montažnim priborom v črni barvi. 5-letna garancija.
Kot: Zumtobel ECOOS slim DI MPO+ LED5500-927-65 LDE ASQ3 BK</t>
  </si>
  <si>
    <t>Mizarska predelava mize in eventualni gradbeni posegi niso predmet tega načrta.</t>
  </si>
  <si>
    <t>G27 VELIKA DVORANA - 
SPLOŠNE INŠTALACIJE</t>
  </si>
  <si>
    <t>Odpiranje oblog, stropov ter vzpostavitev prvotnega stanja</t>
  </si>
  <si>
    <t>Iskanje ter usklajevanje za možno izvedbo inštalacij, iskanje tras</t>
  </si>
  <si>
    <t>5.5.</t>
  </si>
  <si>
    <t>5.6.</t>
  </si>
  <si>
    <t>I. G20 S70 - SKUPAJ:</t>
  </si>
  <si>
    <t>II. G20 S109 - SKUPAJ:</t>
  </si>
  <si>
    <t>III. G20 TS - SKUPAJ:</t>
  </si>
  <si>
    <t>IV. G20 KRISTALNA DVORANA - SKUPAJ:</t>
  </si>
  <si>
    <t>V. G20 SNEMALNICA - SKUPAJ:</t>
  </si>
  <si>
    <t>VI. G20 MODRI SALON - SKUPAJ:</t>
  </si>
  <si>
    <t>VII. G25 6N - SKUPAJ:</t>
  </si>
  <si>
    <t>VIII. G25 TS (TISKOVNO SREDIŠČE) - SKUPAJ:</t>
  </si>
  <si>
    <t>IX. G25 4N - SKUPAJ:</t>
  </si>
  <si>
    <t>X. G27 VELIKA DVORANA - AUDIO VIDEO - SKUPAJ:</t>
  </si>
  <si>
    <t>XI. G27 VELIKA DVORANA - 
SPLOŠNE INŠTALACIJE - SKUPAJ:</t>
  </si>
  <si>
    <t>XII. G27 MALA DVORANA - SKUPAJ:</t>
  </si>
  <si>
    <t>XIII. DODATNA IN REZERVNA OPREMA, OPREMA ZA REZERVACIJO SOB - SKUPAJ:</t>
  </si>
  <si>
    <t>XIV. INŠTAL. MATERIAL - SISTEMSKE MREŽNE KABELSKE POVEZAVE - SKUPAJ:</t>
  </si>
  <si>
    <t>SFP+ 10G transciever primeren za primarno mrežno stikalo v G20 S, G25 6N in G27 VD10GBase-SR short reach multimode, LC duplex.</t>
  </si>
  <si>
    <t>Primarno A L3 Managed mrežno stikalo za prenos video, avdio in krmilnih podatkov naprav AV sistema, prednastavljeno za SDVoE prenosno omrežje, "business" model. Stikalo mora, v kolikor to funkcijo premore, omogočati izključitev opcije EEE (Energy efficient ethernet - green ethernet). Podpora za multicast  IGMP snooping, IGMP Querying, QoS, 802.1x. Stackable stikalo. Najmanj CLI konfiguracija. Do 4096 aktivnih VLANov, SSL, ACL, zmogljivost preusmerjanja 480Gbps non-blocking. Skupno število portov: 12x 10BaseX (10G SFP+) , 12x 10Base-T(10G/1G/100M) (10G RJ45). (Kot npr. Netgear M4300-12X12F)</t>
  </si>
  <si>
    <t>Kabel Priključni optični duplex MM LC-LC konektor, OM4, dolžine 1m (fokab, leviton)</t>
  </si>
  <si>
    <t>Kabel Priključni optični duplex MM LC-LC konektor, OM4, dolžine 2m (fokab, leviton)</t>
  </si>
  <si>
    <t>Kabel Priključni optični duplex MM LC-LC konektor, OM4, dolžine 7m (fokab, leviton)</t>
  </si>
  <si>
    <t>Kabel Priključni optični duplex MM LC-LC konektor, OM4, dolžine 5m (fokab, leviton)</t>
  </si>
  <si>
    <t xml:space="preserve">Licenca NDI za kamero </t>
  </si>
  <si>
    <t>Cena/enoto brez DDV</t>
  </si>
  <si>
    <t>V ceni ni zajet DDV.</t>
  </si>
  <si>
    <t>PROJEKTANTSKI POPIS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</si>
</sst>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quot;SIT&quot;_-;\-* #,##0.00\ &quot;SIT&quot;_-;_-* &quot;-&quot;??\ &quot;SIT&quot;_-;_-@_-"/>
    <numFmt numFmtId="165" formatCode="_-* #,##0.00\ _S_I_T_-;\-* #,##0.00\ _S_I_T_-;_-* &quot;-&quot;??\ _S_I_T_-;_-@_-"/>
    <numFmt numFmtId="166" formatCode="General_)"/>
    <numFmt numFmtId="167" formatCode="_-* #,##0.00\ [$€-1]_-;\-* #,##0.00\ [$€-1]_-;_-* &quot;-&quot;??\ [$€-1]_-"/>
    <numFmt numFmtId="168" formatCode="0&quot;.&quot;"/>
  </numFmts>
  <fonts count="48">
    <font>
      <sz val="10"/>
      <name val="Arial CE"/>
      <charset val="238"/>
    </font>
    <font>
      <sz val="10"/>
      <name val="Arial CE"/>
      <charset val="238"/>
    </font>
    <font>
      <sz val="10"/>
      <name val="Arial CE"/>
      <family val="2"/>
      <charset val="238"/>
    </font>
    <font>
      <sz val="13"/>
      <name val="Arial CE"/>
      <family val="2"/>
      <charset val="238"/>
    </font>
    <font>
      <sz val="10"/>
      <color indexed="8"/>
      <name val="Arial CE"/>
      <family val="2"/>
      <charset val="238"/>
    </font>
    <font>
      <sz val="9"/>
      <color indexed="8"/>
      <name val="Arial CE"/>
      <family val="2"/>
      <charset val="238"/>
    </font>
    <font>
      <sz val="11"/>
      <color indexed="8"/>
      <name val="Arial CE"/>
      <family val="2"/>
      <charset val="238"/>
    </font>
    <font>
      <sz val="10"/>
      <color indexed="8"/>
      <name val="Times New Roman CE"/>
      <family val="1"/>
      <charset val="238"/>
    </font>
    <font>
      <b/>
      <sz val="10"/>
      <color indexed="8"/>
      <name val="Arial CE"/>
      <family val="2"/>
      <charset val="238"/>
    </font>
    <font>
      <b/>
      <sz val="10"/>
      <color indexed="8"/>
      <name val="Times New Roman CE"/>
      <family val="1"/>
      <charset val="238"/>
    </font>
    <font>
      <sz val="10"/>
      <name val="Times New Roman CE"/>
      <family val="1"/>
      <charset val="238"/>
    </font>
    <font>
      <b/>
      <sz val="11"/>
      <color indexed="8"/>
      <name val="Arial CE"/>
      <family val="2"/>
      <charset val="238"/>
    </font>
    <font>
      <sz val="10"/>
      <name val="Arial"/>
      <family val="2"/>
      <charset val="238"/>
    </font>
    <font>
      <sz val="10"/>
      <color indexed="8"/>
      <name val="Times New Roman"/>
      <family val="1"/>
      <charset val="238"/>
    </font>
    <font>
      <sz val="10"/>
      <name val="Times New Roman"/>
      <family val="1"/>
      <charset val="238"/>
    </font>
    <font>
      <b/>
      <sz val="10"/>
      <color indexed="8"/>
      <name val="Times New Roman"/>
      <family val="1"/>
      <charset val="238"/>
    </font>
    <font>
      <sz val="10"/>
      <color indexed="8"/>
      <name val="Arial CE"/>
      <charset val="238"/>
    </font>
    <font>
      <sz val="10"/>
      <name val="Arial CE"/>
      <charset val="238"/>
    </font>
    <font>
      <i/>
      <sz val="10"/>
      <name val="Arial CE"/>
      <family val="2"/>
      <charset val="238"/>
    </font>
    <font>
      <i/>
      <sz val="10"/>
      <color indexed="8"/>
      <name val="Times New Roman CE"/>
      <family val="1"/>
      <charset val="238"/>
    </font>
    <font>
      <i/>
      <sz val="10"/>
      <name val="Arial CE"/>
      <charset val="238"/>
    </font>
    <font>
      <i/>
      <sz val="10"/>
      <color indexed="8"/>
      <name val="Times New Roman"/>
      <family val="1"/>
      <charset val="238"/>
    </font>
    <font>
      <sz val="10"/>
      <color indexed="8"/>
      <name val="Arial"/>
      <family val="2"/>
      <charset val="238"/>
    </font>
    <font>
      <sz val="8"/>
      <name val="Arial CE"/>
      <charset val="238"/>
    </font>
    <font>
      <sz val="9"/>
      <name val="Arial CE"/>
      <family val="2"/>
      <charset val="238"/>
    </font>
    <font>
      <b/>
      <sz val="10"/>
      <name val="Arial CE"/>
      <family val="2"/>
      <charset val="238"/>
    </font>
    <font>
      <sz val="9"/>
      <name val="Futura"/>
    </font>
    <font>
      <i/>
      <sz val="8"/>
      <name val="Switzerland"/>
      <charset val="238"/>
    </font>
    <font>
      <sz val="11"/>
      <name val="Arial Narrow"/>
      <family val="2"/>
    </font>
    <font>
      <sz val="10"/>
      <name val="Courier"/>
      <family val="1"/>
      <charset val="238"/>
    </font>
    <font>
      <b/>
      <sz val="10"/>
      <color indexed="8"/>
      <name val="Arial CE"/>
      <charset val="238"/>
    </font>
    <font>
      <i/>
      <sz val="10"/>
      <name val="Times New Roman CE"/>
      <family val="1"/>
      <charset val="238"/>
    </font>
    <font>
      <sz val="11"/>
      <name val="Arial CE"/>
      <family val="2"/>
      <charset val="238"/>
    </font>
    <font>
      <i/>
      <sz val="10"/>
      <name val="Times New Roman"/>
      <family val="1"/>
      <charset val="238"/>
    </font>
    <font>
      <b/>
      <sz val="10"/>
      <name val="Times New Roman"/>
      <family val="1"/>
      <charset val="238"/>
    </font>
    <font>
      <sz val="9"/>
      <name val="Arial CE"/>
      <charset val="238"/>
    </font>
    <font>
      <b/>
      <sz val="10"/>
      <name val="Times New Roman CE"/>
      <family val="1"/>
      <charset val="238"/>
    </font>
    <font>
      <sz val="9"/>
      <color indexed="8"/>
      <name val="Arial CE"/>
      <charset val="238"/>
    </font>
    <font>
      <sz val="9"/>
      <name val="Tahoma"/>
      <family val="2"/>
      <charset val="238"/>
    </font>
    <font>
      <sz val="10"/>
      <name val="Arial"/>
      <family val="2"/>
    </font>
    <font>
      <sz val="11"/>
      <color indexed="8"/>
      <name val="Arial"/>
      <family val="2"/>
      <charset val="204"/>
    </font>
    <font>
      <sz val="9"/>
      <name val="Times New Roman CE"/>
      <family val="1"/>
      <charset val="238"/>
    </font>
    <font>
      <b/>
      <sz val="10"/>
      <name val="Arial CE"/>
      <charset val="238"/>
    </font>
    <font>
      <b/>
      <i/>
      <sz val="10"/>
      <color indexed="8"/>
      <name val="Times New Roman CE"/>
      <family val="1"/>
      <charset val="238"/>
    </font>
    <font>
      <sz val="11"/>
      <color theme="1"/>
      <name val="Calibri"/>
      <family val="2"/>
      <charset val="238"/>
      <scheme val="minor"/>
    </font>
    <font>
      <sz val="11"/>
      <color theme="1"/>
      <name val="Arial"/>
      <family val="2"/>
      <charset val="238"/>
    </font>
    <font>
      <sz val="10"/>
      <color theme="1"/>
      <name val="Cambria"/>
      <family val="1"/>
      <charset val="238"/>
    </font>
    <font>
      <sz val="11"/>
      <color rgb="FF000000"/>
      <name val="Calibri"/>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22">
    <xf numFmtId="0" fontId="0" fillId="0" borderId="0"/>
    <xf numFmtId="39" fontId="7" fillId="0" borderId="0" applyFont="0"/>
    <xf numFmtId="165" fontId="1"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7" fontId="27" fillId="0" borderId="0" applyFont="0" applyFill="0" applyBorder="0" applyAlignment="0" applyProtection="0">
      <alignment horizontal="right" vertical="top"/>
    </xf>
    <xf numFmtId="0" fontId="17" fillId="0" borderId="0"/>
    <xf numFmtId="0" fontId="17" fillId="0" borderId="0"/>
    <xf numFmtId="0" fontId="28" fillId="0" borderId="0"/>
    <xf numFmtId="0" fontId="38" fillId="0" borderId="0"/>
    <xf numFmtId="0" fontId="12" fillId="0" borderId="0"/>
    <xf numFmtId="0" fontId="45" fillId="0" borderId="0"/>
    <xf numFmtId="0" fontId="17" fillId="0" borderId="0"/>
    <xf numFmtId="166" fontId="29" fillId="0" borderId="0"/>
    <xf numFmtId="0" fontId="44" fillId="0" borderId="0"/>
    <xf numFmtId="0" fontId="39" fillId="0" borderId="0">
      <alignment vertical="top"/>
    </xf>
    <xf numFmtId="0" fontId="40" fillId="0" borderId="0"/>
    <xf numFmtId="0" fontId="46" fillId="0" borderId="0">
      <alignment vertical="top" wrapText="1"/>
    </xf>
    <xf numFmtId="0" fontId="2" fillId="0" borderId="0"/>
    <xf numFmtId="0" fontId="47" fillId="0" borderId="0"/>
    <xf numFmtId="165" fontId="17" fillId="0" borderId="0" applyFont="0" applyFill="0" applyBorder="0" applyAlignment="0" applyProtection="0"/>
    <xf numFmtId="165" fontId="45" fillId="0" borderId="0" applyFont="0" applyFill="0" applyBorder="0" applyAlignment="0" applyProtection="0"/>
  </cellStyleXfs>
  <cellXfs count="174">
    <xf numFmtId="0" fontId="0" fillId="0" borderId="0" xfId="0"/>
    <xf numFmtId="0" fontId="2" fillId="0" borderId="0" xfId="0" applyFont="1" applyAlignment="1" applyProtection="1">
      <alignment horizontal="justify" wrapText="1"/>
    </xf>
    <xf numFmtId="0" fontId="4" fillId="0" borderId="0" xfId="0" applyFont="1" applyFill="1" applyAlignment="1">
      <alignment horizontal="right"/>
    </xf>
    <xf numFmtId="0" fontId="4" fillId="0" borderId="0" xfId="0" applyFont="1" applyFill="1" applyAlignment="1" applyProtection="1">
      <alignment horizontal="right"/>
    </xf>
    <xf numFmtId="0" fontId="2" fillId="0" borderId="0" xfId="0" applyFont="1" applyAlignment="1">
      <alignment vertical="top"/>
    </xf>
    <xf numFmtId="0" fontId="4" fillId="0" borderId="0" xfId="0" applyFont="1" applyFill="1" applyAlignment="1">
      <alignment horizontal="center" vertical="top"/>
    </xf>
    <xf numFmtId="0" fontId="4" fillId="0" borderId="0" xfId="0" applyFont="1" applyFill="1" applyAlignment="1">
      <alignment vertical="top"/>
    </xf>
    <xf numFmtId="0" fontId="4" fillId="0" borderId="1" xfId="0" applyFont="1" applyFill="1" applyBorder="1" applyAlignment="1">
      <alignment vertical="top"/>
    </xf>
    <xf numFmtId="0" fontId="4" fillId="0" borderId="1" xfId="0" applyFont="1" applyFill="1" applyBorder="1" applyAlignment="1">
      <alignment horizontal="right"/>
    </xf>
    <xf numFmtId="0" fontId="8" fillId="0" borderId="1" xfId="0" applyFont="1" applyFill="1" applyBorder="1" applyAlignment="1">
      <alignment vertical="top"/>
    </xf>
    <xf numFmtId="0" fontId="4" fillId="0" borderId="2" xfId="0" applyFont="1" applyFill="1" applyBorder="1" applyAlignment="1">
      <alignment vertical="top"/>
    </xf>
    <xf numFmtId="0" fontId="10" fillId="0" borderId="0" xfId="0" applyFont="1" applyAlignment="1">
      <alignment vertical="top"/>
    </xf>
    <xf numFmtId="0" fontId="11" fillId="0" borderId="2" xfId="0" applyFont="1" applyFill="1" applyBorder="1" applyAlignment="1">
      <alignment horizontal="left"/>
    </xf>
    <xf numFmtId="0" fontId="7" fillId="0" borderId="0" xfId="0" applyFont="1" applyFill="1" applyAlignment="1">
      <alignment horizontal="right" vertical="top"/>
    </xf>
    <xf numFmtId="0" fontId="9" fillId="0" borderId="1" xfId="0" applyFont="1" applyFill="1" applyBorder="1" applyAlignment="1">
      <alignment horizontal="right" vertical="top"/>
    </xf>
    <xf numFmtId="0" fontId="7" fillId="0" borderId="2" xfId="0" applyFont="1" applyFill="1" applyBorder="1" applyAlignment="1">
      <alignment horizontal="right" vertical="top"/>
    </xf>
    <xf numFmtId="0" fontId="10" fillId="0" borderId="0" xfId="0" applyFont="1" applyAlignment="1">
      <alignment horizontal="right" vertical="top"/>
    </xf>
    <xf numFmtId="0" fontId="4" fillId="0" borderId="0" xfId="0" applyFont="1" applyFill="1" applyBorder="1" applyAlignment="1">
      <alignment horizontal="right"/>
    </xf>
    <xf numFmtId="0" fontId="13" fillId="0" borderId="0" xfId="0" applyFont="1" applyFill="1" applyAlignment="1" applyProtection="1">
      <alignment horizontal="center"/>
    </xf>
    <xf numFmtId="0" fontId="17" fillId="0" borderId="0" xfId="0" applyFont="1"/>
    <xf numFmtId="0" fontId="19" fillId="0" borderId="0" xfId="0" applyFont="1" applyFill="1" applyAlignment="1">
      <alignment horizontal="right" vertical="top"/>
    </xf>
    <xf numFmtId="0" fontId="1" fillId="0" borderId="0" xfId="0" applyFont="1" applyAlignment="1">
      <alignment vertical="top"/>
    </xf>
    <xf numFmtId="0" fontId="21" fillId="0" borderId="0" xfId="0" applyFont="1" applyFill="1" applyAlignment="1">
      <alignment horizontal="right" vertical="top"/>
    </xf>
    <xf numFmtId="0" fontId="18" fillId="0" borderId="0" xfId="0" applyFont="1" applyAlignment="1">
      <alignment horizontal="right" vertical="top"/>
    </xf>
    <xf numFmtId="0" fontId="2" fillId="0" borderId="0" xfId="0" applyFont="1" applyAlignment="1">
      <alignment horizontal="right" vertical="top"/>
    </xf>
    <xf numFmtId="0" fontId="20" fillId="0" borderId="0" xfId="0" applyFont="1" applyAlignment="1">
      <alignment horizontal="right" vertical="top"/>
    </xf>
    <xf numFmtId="0" fontId="2" fillId="0" borderId="0" xfId="0" applyFont="1" applyFill="1" applyAlignment="1" applyProtection="1">
      <alignment horizontal="justify" wrapText="1"/>
    </xf>
    <xf numFmtId="0" fontId="4" fillId="0" borderId="0" xfId="0" applyFont="1" applyFill="1" applyBorder="1" applyAlignment="1">
      <alignment vertical="top"/>
    </xf>
    <xf numFmtId="0" fontId="0" fillId="0" borderId="0" xfId="0" applyFill="1"/>
    <xf numFmtId="0" fontId="10" fillId="0" borderId="0" xfId="0" quotePrefix="1" applyFont="1" applyFill="1" applyAlignment="1">
      <alignment horizontal="right" vertical="top"/>
    </xf>
    <xf numFmtId="0" fontId="24" fillId="0" borderId="0" xfId="0" applyFont="1" applyFill="1" applyAlignment="1" applyProtection="1">
      <alignment horizontal="justify" wrapText="1"/>
    </xf>
    <xf numFmtId="0" fontId="10" fillId="0" borderId="1" xfId="0" applyFont="1" applyFill="1" applyBorder="1" applyAlignment="1">
      <alignment horizontal="right" vertical="top"/>
    </xf>
    <xf numFmtId="0" fontId="25" fillId="0" borderId="1" xfId="0" applyFont="1" applyFill="1" applyBorder="1" applyAlignment="1">
      <alignment horizontal="right"/>
    </xf>
    <xf numFmtId="0" fontId="22" fillId="0" borderId="0" xfId="0" applyFont="1" applyFill="1" applyAlignment="1">
      <alignment horizontal="right"/>
    </xf>
    <xf numFmtId="0" fontId="5" fillId="0" borderId="0" xfId="0" applyFont="1" applyFill="1" applyAlignment="1" applyProtection="1">
      <alignment horizontal="justify" wrapText="1"/>
    </xf>
    <xf numFmtId="0" fontId="18" fillId="0" borderId="0" xfId="0" applyFont="1" applyAlignment="1">
      <alignment vertical="top"/>
    </xf>
    <xf numFmtId="0" fontId="24" fillId="0" borderId="0" xfId="0" applyFont="1" applyBorder="1" applyAlignment="1" applyProtection="1">
      <alignment horizontal="justify" wrapText="1"/>
    </xf>
    <xf numFmtId="0" fontId="10" fillId="0" borderId="0" xfId="0" applyFont="1" applyFill="1" applyBorder="1" applyAlignment="1">
      <alignment horizontal="right" vertical="top"/>
    </xf>
    <xf numFmtId="0" fontId="25" fillId="0" borderId="0" xfId="0" applyFont="1" applyFill="1" applyBorder="1" applyAlignment="1">
      <alignment horizontal="right"/>
    </xf>
    <xf numFmtId="16" fontId="3" fillId="0" borderId="0" xfId="0" applyNumberFormat="1" applyFont="1" applyAlignment="1">
      <alignment vertical="top"/>
    </xf>
    <xf numFmtId="0" fontId="0" fillId="0" borderId="0" xfId="0" applyFont="1" applyFill="1"/>
    <xf numFmtId="0" fontId="19" fillId="0" borderId="0" xfId="0" applyFont="1" applyFill="1" applyBorder="1" applyAlignment="1" applyProtection="1">
      <alignment horizontal="right" vertical="top"/>
    </xf>
    <xf numFmtId="0" fontId="4" fillId="0" borderId="0" xfId="0" applyFont="1" applyFill="1" applyAlignment="1">
      <alignment horizontal="justify" wrapText="1"/>
    </xf>
    <xf numFmtId="168" fontId="2" fillId="0" borderId="0" xfId="0" quotePrefix="1" applyNumberFormat="1" applyFont="1" applyFill="1" applyAlignment="1">
      <alignment horizontal="left" vertical="top"/>
    </xf>
    <xf numFmtId="4" fontId="26" fillId="0" borderId="0" xfId="0" applyNumberFormat="1" applyFont="1" applyBorder="1" applyAlignment="1">
      <alignment horizontal="justify" vertical="top" wrapText="1"/>
    </xf>
    <xf numFmtId="0" fontId="3" fillId="0" borderId="0" xfId="0" applyFont="1" applyAlignment="1">
      <alignment horizontal="justify" wrapText="1"/>
    </xf>
    <xf numFmtId="0" fontId="2" fillId="0" borderId="0" xfId="0" applyFont="1" applyAlignment="1">
      <alignment horizontal="justify" wrapText="1"/>
    </xf>
    <xf numFmtId="0" fontId="24" fillId="0" borderId="0" xfId="0" applyFont="1" applyAlignment="1" applyProtection="1">
      <alignment horizontal="justify" wrapText="1"/>
    </xf>
    <xf numFmtId="0" fontId="6" fillId="0" borderId="0" xfId="0" applyFont="1" applyFill="1" applyBorder="1" applyAlignment="1" applyProtection="1">
      <alignment horizontal="justify" wrapText="1"/>
    </xf>
    <xf numFmtId="0" fontId="8" fillId="0" borderId="1" xfId="0" applyFont="1" applyFill="1" applyBorder="1" applyAlignment="1" applyProtection="1">
      <alignment horizontal="justify" wrapText="1"/>
    </xf>
    <xf numFmtId="0" fontId="25" fillId="0" borderId="0" xfId="0" applyFont="1" applyFill="1" applyBorder="1" applyAlignment="1" applyProtection="1">
      <alignment horizontal="justify" wrapText="1"/>
    </xf>
    <xf numFmtId="0" fontId="6" fillId="0" borderId="1" xfId="0" applyFont="1" applyFill="1" applyBorder="1" applyAlignment="1">
      <alignment horizontal="justify" wrapText="1"/>
    </xf>
    <xf numFmtId="0" fontId="11" fillId="0" borderId="2" xfId="0" applyFont="1" applyFill="1" applyBorder="1" applyAlignment="1">
      <alignment horizontal="justify" wrapText="1"/>
    </xf>
    <xf numFmtId="0" fontId="1" fillId="0" borderId="0" xfId="0" applyFont="1" applyAlignment="1">
      <alignment horizontal="justify" wrapText="1"/>
    </xf>
    <xf numFmtId="0" fontId="6" fillId="0" borderId="0" xfId="0" quotePrefix="1" applyFont="1" applyFill="1" applyBorder="1" applyAlignment="1" applyProtection="1">
      <alignment vertical="top"/>
    </xf>
    <xf numFmtId="0" fontId="2" fillId="0" borderId="1" xfId="0" applyFont="1" applyBorder="1" applyAlignment="1" applyProtection="1">
      <alignment horizontal="justify" wrapText="1"/>
    </xf>
    <xf numFmtId="0" fontId="7" fillId="0" borderId="0" xfId="0" quotePrefix="1" applyFont="1" applyFill="1" applyAlignment="1">
      <alignment horizontal="right" vertical="top"/>
    </xf>
    <xf numFmtId="0" fontId="4" fillId="0" borderId="0" xfId="0" applyFont="1" applyFill="1" applyAlignment="1" applyProtection="1">
      <alignment horizontal="justify" wrapText="1"/>
    </xf>
    <xf numFmtId="0" fontId="4" fillId="0" borderId="1" xfId="0" applyFont="1" applyFill="1" applyBorder="1" applyAlignment="1" applyProtection="1">
      <alignment horizontal="justify" wrapText="1"/>
    </xf>
    <xf numFmtId="0" fontId="4" fillId="0" borderId="1" xfId="0" applyFont="1" applyFill="1" applyBorder="1" applyAlignment="1" applyProtection="1">
      <alignment horizontal="right"/>
    </xf>
    <xf numFmtId="168" fontId="2" fillId="0" borderId="1" xfId="0" quotePrefix="1" applyNumberFormat="1" applyFont="1" applyFill="1" applyBorder="1" applyAlignment="1">
      <alignment horizontal="left" vertical="top"/>
    </xf>
    <xf numFmtId="0" fontId="21" fillId="0" borderId="1" xfId="0" applyFont="1" applyFill="1" applyBorder="1" applyAlignment="1">
      <alignment horizontal="right" vertical="top"/>
    </xf>
    <xf numFmtId="0" fontId="2" fillId="0" borderId="0" xfId="0" applyFont="1" applyFill="1" applyAlignment="1">
      <alignment horizontal="right"/>
    </xf>
    <xf numFmtId="0" fontId="4" fillId="0" borderId="0" xfId="0" applyFont="1" applyFill="1" applyAlignment="1" applyProtection="1">
      <alignment horizontal="left"/>
    </xf>
    <xf numFmtId="0" fontId="5" fillId="0" borderId="0" xfId="0" applyFont="1" applyFill="1" applyAlignment="1" applyProtection="1">
      <alignment horizontal="left"/>
    </xf>
    <xf numFmtId="0" fontId="4" fillId="0" borderId="1" xfId="0" applyFont="1" applyFill="1" applyBorder="1" applyAlignment="1">
      <alignment horizontal="left"/>
    </xf>
    <xf numFmtId="0" fontId="4" fillId="0" borderId="0" xfId="0" applyFont="1" applyFill="1" applyAlignment="1">
      <alignment horizontal="left"/>
    </xf>
    <xf numFmtId="0" fontId="12" fillId="0" borderId="0" xfId="0" applyFont="1" applyFill="1" applyAlignment="1">
      <alignment horizontal="left" wrapText="1"/>
    </xf>
    <xf numFmtId="0" fontId="25" fillId="0" borderId="1" xfId="0" applyFont="1" applyFill="1" applyBorder="1" applyAlignment="1">
      <alignment horizontal="left"/>
    </xf>
    <xf numFmtId="0" fontId="4" fillId="0" borderId="0" xfId="0" applyFont="1" applyFill="1" applyBorder="1" applyAlignment="1">
      <alignment horizontal="left"/>
    </xf>
    <xf numFmtId="0" fontId="4" fillId="0" borderId="1" xfId="0" applyFont="1" applyFill="1" applyBorder="1" applyAlignment="1" applyProtection="1">
      <alignment horizontal="left"/>
    </xf>
    <xf numFmtId="0" fontId="25" fillId="0" borderId="0" xfId="0" applyFont="1" applyFill="1" applyBorder="1" applyAlignment="1">
      <alignment horizontal="left"/>
    </xf>
    <xf numFmtId="0" fontId="2" fillId="0" borderId="0" xfId="0" applyFont="1" applyFill="1" applyAlignment="1">
      <alignment horizontal="left"/>
    </xf>
    <xf numFmtId="0" fontId="10" fillId="0" borderId="0" xfId="0" applyFont="1" applyAlignment="1">
      <alignment horizontal="left"/>
    </xf>
    <xf numFmtId="0" fontId="1" fillId="0" borderId="0" xfId="0" applyFont="1" applyAlignment="1">
      <alignment horizontal="left"/>
    </xf>
    <xf numFmtId="0" fontId="5" fillId="0" borderId="0" xfId="0" applyFont="1" applyFill="1" applyAlignment="1" applyProtection="1">
      <alignment horizontal="right"/>
    </xf>
    <xf numFmtId="0" fontId="12" fillId="0" borderId="0" xfId="0" applyFont="1" applyFill="1" applyAlignment="1">
      <alignment horizontal="right" wrapText="1"/>
    </xf>
    <xf numFmtId="0" fontId="11" fillId="0" borderId="2" xfId="0" applyFont="1" applyFill="1" applyBorder="1" applyAlignment="1">
      <alignment horizontal="right"/>
    </xf>
    <xf numFmtId="0" fontId="16" fillId="0" borderId="0" xfId="0" applyFont="1" applyFill="1" applyBorder="1" applyAlignment="1">
      <alignment horizontal="right"/>
    </xf>
    <xf numFmtId="0" fontId="10" fillId="0" borderId="0" xfId="0" applyFont="1" applyBorder="1" applyAlignment="1">
      <alignment horizontal="right"/>
    </xf>
    <xf numFmtId="0" fontId="1" fillId="0" borderId="0" xfId="0" applyFont="1" applyAlignment="1">
      <alignment horizontal="right"/>
    </xf>
    <xf numFmtId="0" fontId="12" fillId="0" borderId="0" xfId="0" applyFont="1" applyFill="1" applyAlignment="1">
      <alignment horizontal="justify" vertical="top" wrapText="1"/>
    </xf>
    <xf numFmtId="0" fontId="4" fillId="0" borderId="0" xfId="0" applyFont="1" applyFill="1" applyAlignment="1">
      <alignment horizontal="justify" vertical="top"/>
    </xf>
    <xf numFmtId="0" fontId="13" fillId="0" borderId="1" xfId="0" applyFont="1" applyFill="1" applyBorder="1" applyAlignment="1"/>
    <xf numFmtId="0" fontId="13" fillId="0" borderId="0" xfId="0" applyFont="1" applyFill="1" applyAlignment="1"/>
    <xf numFmtId="39" fontId="13" fillId="0" borderId="0" xfId="0" applyNumberFormat="1" applyFont="1" applyFill="1" applyAlignment="1" applyProtection="1"/>
    <xf numFmtId="39" fontId="14" fillId="0" borderId="0" xfId="0" applyNumberFormat="1" applyFont="1" applyFill="1" applyAlignment="1">
      <alignment horizontal="right"/>
    </xf>
    <xf numFmtId="39" fontId="9" fillId="0" borderId="1" xfId="0" applyNumberFormat="1" applyFont="1" applyFill="1" applyBorder="1" applyAlignment="1" applyProtection="1"/>
    <xf numFmtId="0" fontId="13" fillId="0" borderId="0" xfId="0" applyFont="1" applyFill="1" applyBorder="1" applyAlignment="1"/>
    <xf numFmtId="39" fontId="13" fillId="0" borderId="1" xfId="0" applyNumberFormat="1" applyFont="1" applyFill="1" applyBorder="1" applyAlignment="1" applyProtection="1"/>
    <xf numFmtId="39" fontId="14" fillId="0" borderId="0" xfId="0" applyNumberFormat="1" applyFont="1" applyFill="1" applyAlignment="1" applyProtection="1"/>
    <xf numFmtId="39" fontId="7" fillId="0" borderId="0" xfId="0" applyNumberFormat="1" applyFont="1" applyFill="1" applyAlignment="1" applyProtection="1"/>
    <xf numFmtId="39" fontId="9" fillId="0" borderId="0" xfId="0" applyNumberFormat="1" applyFont="1" applyFill="1" applyAlignment="1" applyProtection="1"/>
    <xf numFmtId="165" fontId="13" fillId="0" borderId="0" xfId="3" applyFont="1" applyFill="1" applyAlignment="1"/>
    <xf numFmtId="165" fontId="13" fillId="0" borderId="0" xfId="2" applyFont="1" applyFill="1" applyAlignment="1"/>
    <xf numFmtId="0" fontId="15" fillId="0" borderId="2" xfId="0" applyFont="1" applyFill="1" applyBorder="1" applyAlignment="1"/>
    <xf numFmtId="39" fontId="15" fillId="0" borderId="2" xfId="0" applyNumberFormat="1" applyFont="1" applyFill="1" applyBorder="1" applyAlignment="1" applyProtection="1"/>
    <xf numFmtId="0" fontId="14" fillId="0" borderId="0" xfId="0" applyFont="1" applyAlignment="1"/>
    <xf numFmtId="39" fontId="11" fillId="0" borderId="0" xfId="0" applyNumberFormat="1" applyFont="1" applyFill="1" applyBorder="1" applyAlignment="1"/>
    <xf numFmtId="39" fontId="14" fillId="0" borderId="0" xfId="0" applyNumberFormat="1" applyFont="1" applyFill="1" applyAlignment="1"/>
    <xf numFmtId="0" fontId="2" fillId="0" borderId="0" xfId="0" applyFont="1" applyFill="1" applyAlignment="1">
      <alignment vertical="top"/>
    </xf>
    <xf numFmtId="0" fontId="31" fillId="0" borderId="0" xfId="0" applyFont="1" applyFill="1" applyAlignment="1">
      <alignment horizontal="right" vertical="top"/>
    </xf>
    <xf numFmtId="0" fontId="14" fillId="0" borderId="0" xfId="0" applyFont="1" applyFill="1"/>
    <xf numFmtId="0" fontId="2" fillId="0" borderId="0" xfId="0" applyFont="1" applyFill="1" applyBorder="1" applyAlignment="1">
      <alignment horizontal="right"/>
    </xf>
    <xf numFmtId="0" fontId="33" fillId="0" borderId="0" xfId="0" applyFont="1" applyFill="1" applyAlignment="1">
      <alignment horizontal="right" vertical="top"/>
    </xf>
    <xf numFmtId="0" fontId="2" fillId="0" borderId="0" xfId="0" applyFont="1" applyFill="1" applyAlignment="1" applyProtection="1">
      <alignment horizontal="right" vertical="top" wrapText="1"/>
    </xf>
    <xf numFmtId="0" fontId="2" fillId="0" borderId="0" xfId="0" applyFont="1" applyFill="1" applyAlignment="1" applyProtection="1">
      <alignment horizontal="right"/>
    </xf>
    <xf numFmtId="39" fontId="14" fillId="0" borderId="0" xfId="0" applyNumberFormat="1" applyFont="1" applyFill="1" applyProtection="1"/>
    <xf numFmtId="0" fontId="2" fillId="0" borderId="0" xfId="0" applyFont="1" applyFill="1" applyBorder="1" applyAlignment="1" applyProtection="1">
      <alignment horizontal="right"/>
    </xf>
    <xf numFmtId="0" fontId="33" fillId="0" borderId="0" xfId="0" quotePrefix="1" applyFont="1" applyFill="1" applyAlignment="1">
      <alignment horizontal="right" vertical="top"/>
    </xf>
    <xf numFmtId="0" fontId="2" fillId="0" borderId="0" xfId="0" applyFont="1" applyFill="1" applyAlignment="1" applyProtection="1">
      <alignment horizontal="justify" vertical="top" wrapText="1"/>
    </xf>
    <xf numFmtId="39" fontId="13" fillId="0" borderId="0" xfId="0" applyNumberFormat="1" applyFont="1" applyFill="1" applyProtection="1"/>
    <xf numFmtId="0" fontId="2" fillId="0" borderId="0" xfId="0" applyFont="1" applyAlignment="1" applyProtection="1">
      <alignment horizontal="justify" vertical="top" wrapText="1"/>
    </xf>
    <xf numFmtId="0" fontId="0" fillId="0" borderId="0" xfId="0" applyFill="1" applyAlignment="1"/>
    <xf numFmtId="168" fontId="4" fillId="0" borderId="0" xfId="0" quotePrefix="1" applyNumberFormat="1" applyFont="1" applyFill="1" applyAlignment="1">
      <alignment horizontal="left" vertical="top"/>
    </xf>
    <xf numFmtId="0" fontId="4" fillId="0" borderId="0" xfId="0" applyFont="1" applyFill="1" applyAlignment="1" applyProtection="1">
      <alignment horizontal="justify" vertical="top" wrapText="1"/>
    </xf>
    <xf numFmtId="0" fontId="4" fillId="0" borderId="0" xfId="0" applyFont="1" applyFill="1" applyBorder="1" applyAlignment="1" applyProtection="1">
      <alignment horizontal="right"/>
    </xf>
    <xf numFmtId="39" fontId="7" fillId="0" borderId="0" xfId="1" applyFont="1" applyFill="1"/>
    <xf numFmtId="39" fontId="13" fillId="0" borderId="0" xfId="0" applyNumberFormat="1" applyFont="1" applyFill="1" applyAlignment="1" applyProtection="1">
      <alignment horizontal="right"/>
    </xf>
    <xf numFmtId="0" fontId="4" fillId="0" borderId="0" xfId="0" quotePrefix="1" applyFont="1" applyFill="1" applyAlignment="1">
      <alignment vertical="top"/>
    </xf>
    <xf numFmtId="0" fontId="18" fillId="0" borderId="0" xfId="0" applyFont="1" applyFill="1" applyAlignment="1">
      <alignment horizontal="right" vertical="top"/>
    </xf>
    <xf numFmtId="0" fontId="2" fillId="0" borderId="0" xfId="0" quotePrefix="1" applyFont="1" applyFill="1" applyAlignment="1">
      <alignment vertical="top"/>
    </xf>
    <xf numFmtId="0" fontId="12" fillId="0" borderId="0" xfId="0" applyFont="1" applyFill="1" applyAlignment="1" applyProtection="1">
      <alignment horizontal="right"/>
    </xf>
    <xf numFmtId="0" fontId="0" fillId="0" borderId="0" xfId="0" applyFont="1" applyFill="1" applyAlignment="1"/>
    <xf numFmtId="39" fontId="34" fillId="0" borderId="0" xfId="0" applyNumberFormat="1" applyFont="1" applyFill="1" applyProtection="1"/>
    <xf numFmtId="0" fontId="24" fillId="0" borderId="0" xfId="0" applyFont="1" applyFill="1" applyAlignment="1" applyProtection="1">
      <alignment horizontal="justify" vertical="top" wrapText="1"/>
    </xf>
    <xf numFmtId="0" fontId="10" fillId="0" borderId="0" xfId="0" applyFont="1" applyFill="1" applyAlignment="1">
      <alignment horizontal="right" vertical="top"/>
    </xf>
    <xf numFmtId="0" fontId="2" fillId="0" borderId="0" xfId="0" quotePrefix="1" applyFont="1" applyFill="1" applyAlignment="1">
      <alignment horizontal="right" vertical="top"/>
    </xf>
    <xf numFmtId="0" fontId="2" fillId="0" borderId="0" xfId="0" applyFont="1" applyFill="1" applyAlignment="1" applyProtection="1">
      <alignment vertical="top"/>
    </xf>
    <xf numFmtId="39" fontId="10" fillId="0" borderId="0" xfId="0" applyNumberFormat="1" applyFont="1" applyFill="1" applyProtection="1"/>
    <xf numFmtId="0" fontId="10" fillId="0" borderId="0" xfId="0" quotePrefix="1" applyFont="1" applyFill="1" applyAlignment="1" applyProtection="1">
      <alignment horizontal="right" vertical="top"/>
    </xf>
    <xf numFmtId="0" fontId="2" fillId="0" borderId="0" xfId="0" quotePrefix="1" applyFont="1" applyFill="1" applyAlignment="1" applyProtection="1">
      <alignment horizontal="justify" vertical="top" wrapText="1"/>
    </xf>
    <xf numFmtId="0" fontId="2" fillId="0" borderId="0" xfId="18" applyFont="1" applyFill="1" applyBorder="1" applyAlignment="1">
      <alignment horizontal="center" vertical="top" wrapText="1"/>
    </xf>
    <xf numFmtId="39" fontId="7" fillId="0" borderId="0" xfId="0" applyNumberFormat="1" applyFont="1" applyFill="1" applyProtection="1"/>
    <xf numFmtId="0" fontId="2" fillId="0" borderId="3" xfId="0" applyFont="1" applyFill="1" applyBorder="1" applyAlignment="1" applyProtection="1">
      <alignment horizontal="justify" vertical="top" wrapText="1"/>
    </xf>
    <xf numFmtId="0" fontId="2" fillId="0" borderId="3" xfId="0" applyFont="1" applyFill="1" applyBorder="1" applyAlignment="1" applyProtection="1">
      <alignment horizontal="right"/>
    </xf>
    <xf numFmtId="0" fontId="12" fillId="0" borderId="0" xfId="0" quotePrefix="1" applyFont="1" applyFill="1" applyAlignment="1">
      <alignment vertical="top"/>
    </xf>
    <xf numFmtId="0" fontId="2" fillId="0" borderId="0" xfId="0" quotePrefix="1" applyFont="1" applyFill="1" applyBorder="1" applyAlignment="1">
      <alignment vertical="top"/>
    </xf>
    <xf numFmtId="0" fontId="10" fillId="0" borderId="0" xfId="0" quotePrefix="1" applyFont="1" applyFill="1" applyBorder="1" applyAlignment="1">
      <alignment horizontal="right" vertical="top"/>
    </xf>
    <xf numFmtId="0" fontId="25" fillId="0" borderId="0" xfId="0" applyFont="1" applyFill="1" applyBorder="1" applyAlignment="1" applyProtection="1">
      <alignment vertical="top"/>
    </xf>
    <xf numFmtId="0" fontId="2" fillId="0" borderId="0" xfId="0" applyFont="1" applyFill="1" applyBorder="1" applyAlignment="1">
      <alignment vertical="top"/>
    </xf>
    <xf numFmtId="0" fontId="24" fillId="0" borderId="0" xfId="0" applyFont="1" applyFill="1" applyAlignment="1">
      <alignment horizontal="justify" vertical="top" wrapText="1"/>
    </xf>
    <xf numFmtId="0" fontId="32" fillId="0" borderId="0" xfId="0" applyFont="1" applyFill="1" applyBorder="1" applyAlignment="1" applyProtection="1">
      <alignment vertical="top"/>
    </xf>
    <xf numFmtId="0" fontId="10" fillId="0" borderId="0" xfId="0" applyFont="1" applyFill="1" applyBorder="1" applyAlignment="1" applyProtection="1">
      <alignment horizontal="right" vertical="top"/>
    </xf>
    <xf numFmtId="0" fontId="35" fillId="0" borderId="0" xfId="0" applyFont="1" applyFill="1" applyAlignment="1">
      <alignment horizontal="left"/>
    </xf>
    <xf numFmtId="0" fontId="25" fillId="0" borderId="0" xfId="0" applyFont="1" applyFill="1" applyAlignment="1" applyProtection="1">
      <alignment vertical="top"/>
    </xf>
    <xf numFmtId="0" fontId="36" fillId="0" borderId="0" xfId="0" applyFont="1" applyFill="1" applyAlignment="1" applyProtection="1">
      <alignment horizontal="right" vertical="top"/>
    </xf>
    <xf numFmtId="0" fontId="0" fillId="0" borderId="0" xfId="0" applyFont="1" applyFill="1" applyAlignment="1">
      <alignment horizontal="left"/>
    </xf>
    <xf numFmtId="0" fontId="7" fillId="0" borderId="0" xfId="0" quotePrefix="1" applyFont="1" applyAlignment="1">
      <alignment horizontal="right" vertical="top"/>
    </xf>
    <xf numFmtId="0" fontId="4" fillId="0" borderId="0" xfId="0" applyFont="1" applyAlignment="1">
      <alignment horizontal="right"/>
    </xf>
    <xf numFmtId="39" fontId="13" fillId="0" borderId="0" xfId="0" applyNumberFormat="1" applyFont="1"/>
    <xf numFmtId="0" fontId="10" fillId="0" borderId="0" xfId="0" applyFont="1" applyFill="1" applyAlignment="1" applyProtection="1">
      <alignment horizontal="right" vertical="top"/>
    </xf>
    <xf numFmtId="0" fontId="7" fillId="0" borderId="0" xfId="0" quotePrefix="1" applyFont="1" applyFill="1" applyAlignment="1" applyProtection="1">
      <alignment horizontal="right" vertical="top"/>
    </xf>
    <xf numFmtId="0" fontId="4" fillId="0" borderId="0" xfId="0" applyFont="1" applyAlignment="1">
      <alignment vertical="top"/>
    </xf>
    <xf numFmtId="0" fontId="2" fillId="0" borderId="0" xfId="0" applyFont="1" applyFill="1"/>
    <xf numFmtId="0" fontId="4" fillId="0" borderId="0" xfId="0" applyFont="1" applyFill="1" applyAlignment="1">
      <alignment vertical="top" wrapText="1"/>
    </xf>
    <xf numFmtId="0" fontId="22" fillId="0" borderId="0" xfId="0" applyFont="1" applyFill="1" applyAlignment="1" applyProtection="1">
      <alignment horizontal="right"/>
    </xf>
    <xf numFmtId="0" fontId="0" fillId="0" borderId="0" xfId="0" applyFont="1"/>
    <xf numFmtId="0" fontId="2" fillId="0" borderId="0" xfId="0" quotePrefix="1" applyFont="1" applyFill="1" applyAlignment="1" applyProtection="1">
      <alignment horizontal="justify" wrapText="1"/>
    </xf>
    <xf numFmtId="0" fontId="41" fillId="0" borderId="0" xfId="0" quotePrefix="1" applyFont="1" applyFill="1" applyAlignment="1">
      <alignment horizontal="right" vertical="top"/>
    </xf>
    <xf numFmtId="0" fontId="12" fillId="0" borderId="0" xfId="0" quotePrefix="1" applyFont="1" applyFill="1" applyAlignment="1">
      <alignment horizontal="right" vertical="top"/>
    </xf>
    <xf numFmtId="0" fontId="2" fillId="0" borderId="3" xfId="0" applyFont="1" applyFill="1" applyBorder="1" applyAlignment="1" applyProtection="1">
      <alignment horizontal="justify"/>
    </xf>
    <xf numFmtId="39" fontId="10" fillId="0" borderId="3" xfId="0" applyNumberFormat="1" applyFont="1" applyFill="1" applyBorder="1" applyProtection="1"/>
    <xf numFmtId="0" fontId="12" fillId="0" borderId="0" xfId="0" applyFont="1" applyFill="1"/>
    <xf numFmtId="0" fontId="2" fillId="0" borderId="0" xfId="0" applyFont="1" applyFill="1" applyBorder="1" applyAlignment="1" applyProtection="1">
      <alignment horizontal="justify"/>
    </xf>
    <xf numFmtId="39" fontId="10" fillId="0" borderId="0" xfId="0" applyNumberFormat="1" applyFont="1" applyFill="1" applyBorder="1" applyProtection="1"/>
    <xf numFmtId="0" fontId="4" fillId="0" borderId="0" xfId="0" applyFont="1" applyFill="1" applyAlignment="1" applyProtection="1">
      <alignment horizontal="justify" vertical="justify" wrapText="1"/>
    </xf>
    <xf numFmtId="0" fontId="2" fillId="0" borderId="1" xfId="0" applyFont="1" applyFill="1" applyBorder="1" applyAlignment="1" applyProtection="1">
      <alignment horizontal="justify" wrapText="1"/>
    </xf>
    <xf numFmtId="0" fontId="8" fillId="0" borderId="0" xfId="0" applyFont="1" applyFill="1" applyBorder="1" applyAlignment="1" applyProtection="1">
      <alignment horizontal="justify" wrapText="1"/>
    </xf>
    <xf numFmtId="39" fontId="9" fillId="0" borderId="0" xfId="0" applyNumberFormat="1" applyFont="1" applyFill="1" applyBorder="1" applyAlignment="1" applyProtection="1"/>
    <xf numFmtId="0" fontId="11" fillId="0" borderId="1" xfId="0" quotePrefix="1" applyFont="1" applyFill="1" applyBorder="1" applyAlignment="1" applyProtection="1">
      <alignment vertical="top"/>
    </xf>
    <xf numFmtId="0" fontId="43" fillId="0" borderId="1" xfId="0" applyFont="1" applyFill="1" applyBorder="1" applyAlignment="1" applyProtection="1">
      <alignment horizontal="right" vertical="top"/>
    </xf>
    <xf numFmtId="0" fontId="11" fillId="0" borderId="1" xfId="0" applyFont="1" applyFill="1" applyBorder="1" applyAlignment="1" applyProtection="1">
      <alignment horizontal="justify" wrapText="1"/>
    </xf>
    <xf numFmtId="0" fontId="0" fillId="0" borderId="0" xfId="0" applyAlignment="1">
      <alignment wrapText="1"/>
    </xf>
  </cellXfs>
  <cellStyles count="22">
    <cellStyle name="CENA" xfId="1"/>
    <cellStyle name="Comma 2" xfId="3"/>
    <cellStyle name="Currency 2" xfId="4"/>
    <cellStyle name="Euro" xfId="5"/>
    <cellStyle name="Navadno" xfId="0" builtinId="0"/>
    <cellStyle name="Navadno 2" xfId="6"/>
    <cellStyle name="Navadno 2 62" xfId="7"/>
    <cellStyle name="Navadno 3" xfId="8"/>
    <cellStyle name="Navadno 3 2" xfId="9"/>
    <cellStyle name="Navadno 4" xfId="10"/>
    <cellStyle name="Navadno 5" xfId="11"/>
    <cellStyle name="Navadno 7" xfId="12"/>
    <cellStyle name="Normal 11" xfId="13"/>
    <cellStyle name="Normal 2" xfId="14"/>
    <cellStyle name="Normal 2 2" xfId="15"/>
    <cellStyle name="Normal 6" xfId="16"/>
    <cellStyle name="OPIS" xfId="17"/>
    <cellStyle name="Slog 1" xfId="18"/>
    <cellStyle name="TableStyleLight1 2" xfId="19"/>
    <cellStyle name="Vejica" xfId="2" builtinId="3"/>
    <cellStyle name="Vejica 2" xfId="20"/>
    <cellStyle name="Vejica 3" xf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tabSelected="1" zoomScale="175" zoomScaleNormal="175" zoomScaleSheetLayoutView="135" workbookViewId="0">
      <selection activeCell="C3" sqref="C3"/>
    </sheetView>
  </sheetViews>
  <sheetFormatPr defaultRowHeight="12.75"/>
  <cols>
    <col min="1" max="1" width="5.85546875" style="21" customWidth="1"/>
    <col min="2" max="2" width="4.7109375" style="25" customWidth="1"/>
    <col min="3" max="3" width="40.7109375" style="53" customWidth="1"/>
    <col min="4" max="4" width="6.7109375" style="74" customWidth="1"/>
    <col min="5" max="5" width="6.7109375" style="80" customWidth="1"/>
    <col min="6" max="6" width="17.85546875" style="97" bestFit="1" customWidth="1"/>
    <col min="7" max="7" width="13.7109375" style="97" customWidth="1"/>
  </cols>
  <sheetData>
    <row r="1" spans="1:7">
      <c r="A1" s="4"/>
      <c r="B1" s="23"/>
      <c r="C1" s="46"/>
      <c r="D1" s="63"/>
      <c r="E1" s="3"/>
      <c r="F1" s="18"/>
      <c r="G1" s="18"/>
    </row>
    <row r="2" spans="1:7" ht="16.5">
      <c r="A2" s="39" t="s">
        <v>5</v>
      </c>
      <c r="B2" s="23"/>
      <c r="C2" s="45" t="s">
        <v>572</v>
      </c>
      <c r="D2" s="63"/>
      <c r="E2" s="3"/>
      <c r="F2" s="18"/>
      <c r="G2" s="18"/>
    </row>
    <row r="3" spans="1:7">
      <c r="A3" s="4"/>
      <c r="B3" s="23"/>
      <c r="C3" s="46"/>
      <c r="D3" s="63"/>
      <c r="E3" s="3"/>
      <c r="F3" s="18"/>
      <c r="G3" s="18"/>
    </row>
    <row r="4" spans="1:7" ht="60">
      <c r="A4" s="4"/>
      <c r="B4" s="35"/>
      <c r="C4" s="36" t="s">
        <v>141</v>
      </c>
      <c r="D4" s="63"/>
      <c r="E4" s="3"/>
      <c r="F4" s="18"/>
      <c r="G4" s="18"/>
    </row>
    <row r="5" spans="1:7">
      <c r="A5" s="4"/>
      <c r="B5" s="35"/>
      <c r="C5" s="36"/>
      <c r="D5" s="63"/>
      <c r="E5" s="3"/>
      <c r="F5" s="18"/>
      <c r="G5" s="18"/>
    </row>
    <row r="6" spans="1:7" ht="24">
      <c r="A6" s="4"/>
      <c r="B6" s="35"/>
      <c r="C6" s="36" t="s">
        <v>13</v>
      </c>
      <c r="D6" s="63"/>
      <c r="E6" s="3"/>
      <c r="F6" s="18"/>
      <c r="G6" s="18"/>
    </row>
    <row r="7" spans="1:7">
      <c r="A7" s="4"/>
      <c r="B7" s="35"/>
      <c r="C7" s="36"/>
      <c r="D7" s="63"/>
      <c r="E7" s="3"/>
      <c r="F7" s="18"/>
      <c r="G7" s="18"/>
    </row>
    <row r="8" spans="1:7" ht="48">
      <c r="A8" s="4"/>
      <c r="B8" s="35"/>
      <c r="C8" s="30" t="s">
        <v>14</v>
      </c>
      <c r="D8" s="63"/>
      <c r="E8" s="3"/>
      <c r="F8" s="18"/>
      <c r="G8" s="18"/>
    </row>
    <row r="9" spans="1:7">
      <c r="A9" s="4"/>
      <c r="B9" s="35"/>
      <c r="C9" s="36"/>
      <c r="D9" s="63"/>
      <c r="E9" s="3"/>
      <c r="F9" s="18"/>
      <c r="G9" s="18"/>
    </row>
    <row r="10" spans="1:7" ht="48">
      <c r="A10" s="4"/>
      <c r="B10" s="35"/>
      <c r="C10" s="30" t="s">
        <v>142</v>
      </c>
      <c r="D10" s="63"/>
      <c r="E10" s="3"/>
      <c r="F10" s="18"/>
      <c r="G10" s="18"/>
    </row>
    <row r="11" spans="1:7">
      <c r="A11" s="4"/>
      <c r="B11" s="35"/>
      <c r="C11" s="30"/>
      <c r="D11" s="63"/>
      <c r="E11" s="3"/>
      <c r="F11" s="18"/>
      <c r="G11" s="18"/>
    </row>
    <row r="12" spans="1:7" ht="156">
      <c r="A12" s="5"/>
      <c r="B12" s="20"/>
      <c r="C12" s="44" t="s">
        <v>12</v>
      </c>
      <c r="D12" s="64"/>
      <c r="E12" s="75"/>
      <c r="F12" s="18"/>
      <c r="G12" s="18"/>
    </row>
    <row r="13" spans="1:7">
      <c r="A13" s="5"/>
      <c r="B13" s="20"/>
      <c r="C13" s="44"/>
      <c r="D13" s="64"/>
      <c r="E13" s="75"/>
      <c r="F13" s="18"/>
      <c r="G13" s="18"/>
    </row>
    <row r="14" spans="1:7">
      <c r="A14" s="5"/>
      <c r="B14" s="20"/>
      <c r="C14" s="34" t="s">
        <v>0</v>
      </c>
      <c r="D14" s="64" t="s">
        <v>1</v>
      </c>
      <c r="E14" s="75" t="s">
        <v>2</v>
      </c>
      <c r="F14" s="18" t="s">
        <v>570</v>
      </c>
      <c r="G14" s="18" t="s">
        <v>9</v>
      </c>
    </row>
    <row r="15" spans="1:7">
      <c r="A15" s="5"/>
      <c r="B15" s="20"/>
      <c r="C15" s="34"/>
      <c r="D15" s="64"/>
      <c r="E15" s="75"/>
      <c r="F15" s="18"/>
      <c r="G15" s="18"/>
    </row>
    <row r="16" spans="1:7" ht="15">
      <c r="A16" s="170" t="s">
        <v>11</v>
      </c>
      <c r="B16" s="171"/>
      <c r="C16" s="172" t="s">
        <v>18</v>
      </c>
      <c r="D16" s="65"/>
      <c r="E16" s="8"/>
      <c r="F16" s="83"/>
      <c r="G16" s="83"/>
    </row>
    <row r="17" spans="1:7">
      <c r="A17" s="6"/>
      <c r="B17" s="20"/>
      <c r="C17" s="42"/>
      <c r="D17" s="66"/>
      <c r="E17" s="2"/>
      <c r="F17" s="84"/>
      <c r="G17" s="84"/>
    </row>
    <row r="18" spans="1:7" ht="288">
      <c r="A18" s="43"/>
      <c r="B18" s="22"/>
      <c r="C18" s="47" t="s">
        <v>186</v>
      </c>
      <c r="D18" s="63"/>
      <c r="E18" s="3"/>
      <c r="F18" s="85"/>
      <c r="G18" s="85"/>
    </row>
    <row r="19" spans="1:7">
      <c r="A19" s="43"/>
      <c r="B19" s="22"/>
      <c r="C19" s="1"/>
      <c r="D19" s="63"/>
      <c r="E19" s="3"/>
      <c r="F19" s="85"/>
      <c r="G19" s="85"/>
    </row>
    <row r="20" spans="1:7">
      <c r="A20" s="43">
        <v>1</v>
      </c>
      <c r="B20" s="22"/>
      <c r="C20" s="1" t="s">
        <v>20</v>
      </c>
      <c r="D20" s="63"/>
      <c r="E20" s="3"/>
      <c r="F20" s="85"/>
      <c r="G20" s="85"/>
    </row>
    <row r="21" spans="1:7" ht="280.5">
      <c r="A21" s="43"/>
      <c r="B21" s="29" t="s">
        <v>8</v>
      </c>
      <c r="C21" s="1" t="s">
        <v>187</v>
      </c>
      <c r="D21" s="63" t="s">
        <v>4</v>
      </c>
      <c r="E21" s="3">
        <v>1</v>
      </c>
      <c r="F21" s="85"/>
      <c r="G21" s="85">
        <f t="shared" ref="G21:G26" si="0">E21*F21</f>
        <v>0</v>
      </c>
    </row>
    <row r="22" spans="1:7" ht="204">
      <c r="A22" s="43"/>
      <c r="B22" s="29" t="s">
        <v>8</v>
      </c>
      <c r="C22" s="1" t="s">
        <v>188</v>
      </c>
      <c r="D22" s="63" t="s">
        <v>4</v>
      </c>
      <c r="E22" s="3">
        <v>1</v>
      </c>
      <c r="F22" s="85"/>
      <c r="G22" s="85">
        <f t="shared" si="0"/>
        <v>0</v>
      </c>
    </row>
    <row r="23" spans="1:7" ht="318.75">
      <c r="A23" s="43"/>
      <c r="B23" s="29" t="s">
        <v>8</v>
      </c>
      <c r="C23" s="1" t="s">
        <v>189</v>
      </c>
      <c r="D23" s="63" t="s">
        <v>4</v>
      </c>
      <c r="E23" s="3">
        <v>24</v>
      </c>
      <c r="F23" s="85"/>
      <c r="G23" s="85">
        <f t="shared" si="0"/>
        <v>0</v>
      </c>
    </row>
    <row r="24" spans="1:7" ht="344.25">
      <c r="A24" s="43"/>
      <c r="B24" s="29" t="s">
        <v>8</v>
      </c>
      <c r="C24" s="1" t="s">
        <v>190</v>
      </c>
      <c r="D24" s="63" t="s">
        <v>4</v>
      </c>
      <c r="E24" s="3">
        <v>4</v>
      </c>
      <c r="F24" s="85"/>
      <c r="G24" s="85">
        <f t="shared" si="0"/>
        <v>0</v>
      </c>
    </row>
    <row r="25" spans="1:7" ht="63.75">
      <c r="A25" s="43"/>
      <c r="B25" s="29" t="s">
        <v>8</v>
      </c>
      <c r="C25" s="1" t="s">
        <v>191</v>
      </c>
      <c r="D25" s="63" t="s">
        <v>4</v>
      </c>
      <c r="E25" s="3">
        <v>1</v>
      </c>
      <c r="F25" s="85"/>
      <c r="G25" s="85">
        <f t="shared" si="0"/>
        <v>0</v>
      </c>
    </row>
    <row r="26" spans="1:7" ht="51">
      <c r="A26" s="43"/>
      <c r="B26" s="29" t="s">
        <v>8</v>
      </c>
      <c r="C26" s="1" t="s">
        <v>21</v>
      </c>
      <c r="D26" s="63" t="s">
        <v>4</v>
      </c>
      <c r="E26" s="3">
        <v>1</v>
      </c>
      <c r="F26" s="85"/>
      <c r="G26" s="85">
        <f t="shared" si="0"/>
        <v>0</v>
      </c>
    </row>
    <row r="27" spans="1:7">
      <c r="A27" s="43"/>
      <c r="B27" s="22"/>
      <c r="C27" s="1"/>
      <c r="D27" s="63"/>
      <c r="E27" s="3"/>
      <c r="F27" s="85"/>
      <c r="G27" s="85"/>
    </row>
    <row r="28" spans="1:7">
      <c r="A28" s="43">
        <v>2</v>
      </c>
      <c r="B28" s="22"/>
      <c r="C28" s="1" t="s">
        <v>23</v>
      </c>
      <c r="D28" s="63"/>
      <c r="E28" s="3"/>
      <c r="F28" s="85"/>
      <c r="G28" s="85"/>
    </row>
    <row r="29" spans="1:7" ht="140.25">
      <c r="A29" s="43"/>
      <c r="B29" s="29" t="s">
        <v>8</v>
      </c>
      <c r="C29" s="81" t="s">
        <v>24</v>
      </c>
      <c r="D29" s="67" t="s">
        <v>4</v>
      </c>
      <c r="E29" s="76">
        <v>1</v>
      </c>
      <c r="F29" s="85"/>
      <c r="G29" s="85">
        <f>E29*F29</f>
        <v>0</v>
      </c>
    </row>
    <row r="30" spans="1:7" ht="140.25">
      <c r="A30" s="43"/>
      <c r="B30" s="29" t="s">
        <v>8</v>
      </c>
      <c r="C30" s="81" t="s">
        <v>25</v>
      </c>
      <c r="D30" s="67" t="s">
        <v>4</v>
      </c>
      <c r="E30" s="76">
        <v>2</v>
      </c>
      <c r="F30" s="85"/>
      <c r="G30" s="85">
        <f>E30*F30</f>
        <v>0</v>
      </c>
    </row>
    <row r="31" spans="1:7" ht="38.25">
      <c r="A31" s="43"/>
      <c r="B31" s="29" t="s">
        <v>8</v>
      </c>
      <c r="C31" s="81" t="s">
        <v>26</v>
      </c>
      <c r="D31" s="67" t="s">
        <v>4</v>
      </c>
      <c r="E31" s="76">
        <v>1</v>
      </c>
      <c r="F31" s="85"/>
      <c r="G31" s="85">
        <f>E31*F31</f>
        <v>0</v>
      </c>
    </row>
    <row r="32" spans="1:7" ht="25.5">
      <c r="A32" s="43"/>
      <c r="B32" s="29" t="s">
        <v>8</v>
      </c>
      <c r="C32" s="81" t="s">
        <v>27</v>
      </c>
      <c r="D32" s="67" t="s">
        <v>4</v>
      </c>
      <c r="E32" s="76">
        <v>2</v>
      </c>
      <c r="F32" s="85"/>
      <c r="G32" s="85">
        <f>E32*F32</f>
        <v>0</v>
      </c>
    </row>
    <row r="33" spans="1:7">
      <c r="A33" s="43"/>
      <c r="B33" s="22"/>
      <c r="C33" s="1"/>
      <c r="D33" s="63"/>
      <c r="E33" s="3"/>
      <c r="F33" s="85"/>
      <c r="G33" s="85"/>
    </row>
    <row r="34" spans="1:7">
      <c r="A34" s="43">
        <v>3</v>
      </c>
      <c r="B34" s="22"/>
      <c r="C34" s="81" t="s">
        <v>192</v>
      </c>
      <c r="D34" s="67"/>
      <c r="E34" s="76"/>
      <c r="F34" s="85"/>
      <c r="G34" s="85"/>
    </row>
    <row r="35" spans="1:7" ht="191.25">
      <c r="A35" s="43"/>
      <c r="B35" s="29" t="s">
        <v>8</v>
      </c>
      <c r="C35" s="81" t="s">
        <v>193</v>
      </c>
      <c r="D35" s="67" t="s">
        <v>4</v>
      </c>
      <c r="E35" s="76">
        <v>2</v>
      </c>
      <c r="F35" s="85"/>
      <c r="G35" s="85">
        <f t="shared" ref="G35:G41" si="1">E35*F35</f>
        <v>0</v>
      </c>
    </row>
    <row r="36" spans="1:7" ht="153">
      <c r="A36" s="43"/>
      <c r="B36" s="29" t="s">
        <v>8</v>
      </c>
      <c r="C36" s="81" t="s">
        <v>194</v>
      </c>
      <c r="D36" s="67" t="s">
        <v>4</v>
      </c>
      <c r="E36" s="76">
        <v>3</v>
      </c>
      <c r="F36" s="85"/>
      <c r="G36" s="85">
        <f t="shared" si="1"/>
        <v>0</v>
      </c>
    </row>
    <row r="37" spans="1:7" ht="140.25">
      <c r="A37" s="43"/>
      <c r="B37" s="29" t="s">
        <v>8</v>
      </c>
      <c r="C37" s="81" t="s">
        <v>195</v>
      </c>
      <c r="D37" s="67" t="s">
        <v>4</v>
      </c>
      <c r="E37" s="76">
        <v>1</v>
      </c>
      <c r="F37" s="85"/>
      <c r="G37" s="85">
        <f t="shared" si="1"/>
        <v>0</v>
      </c>
    </row>
    <row r="38" spans="1:7" ht="127.5">
      <c r="A38" s="43"/>
      <c r="B38" s="29" t="s">
        <v>8</v>
      </c>
      <c r="C38" s="81" t="s">
        <v>196</v>
      </c>
      <c r="D38" s="67" t="s">
        <v>4</v>
      </c>
      <c r="E38" s="76">
        <v>1</v>
      </c>
      <c r="F38" s="85"/>
      <c r="G38" s="85">
        <f t="shared" si="1"/>
        <v>0</v>
      </c>
    </row>
    <row r="39" spans="1:7" ht="127.5">
      <c r="A39" s="43"/>
      <c r="B39" s="29" t="s">
        <v>8</v>
      </c>
      <c r="C39" s="81" t="s">
        <v>197</v>
      </c>
      <c r="D39" s="67" t="s">
        <v>4</v>
      </c>
      <c r="E39" s="76">
        <v>1</v>
      </c>
      <c r="F39" s="85"/>
      <c r="G39" s="85">
        <f t="shared" si="1"/>
        <v>0</v>
      </c>
    </row>
    <row r="40" spans="1:7" ht="140.25">
      <c r="A40" s="43"/>
      <c r="B40" s="29" t="s">
        <v>8</v>
      </c>
      <c r="C40" s="81" t="s">
        <v>198</v>
      </c>
      <c r="D40" s="67" t="s">
        <v>4</v>
      </c>
      <c r="E40" s="76">
        <v>1</v>
      </c>
      <c r="F40" s="85"/>
      <c r="G40" s="85">
        <f t="shared" si="1"/>
        <v>0</v>
      </c>
    </row>
    <row r="41" spans="1:7" ht="127.5">
      <c r="A41" s="43"/>
      <c r="B41" s="29" t="s">
        <v>8</v>
      </c>
      <c r="C41" s="81" t="s">
        <v>199</v>
      </c>
      <c r="D41" s="67" t="s">
        <v>4</v>
      </c>
      <c r="E41" s="76">
        <v>1</v>
      </c>
      <c r="F41" s="85"/>
      <c r="G41" s="85">
        <f t="shared" si="1"/>
        <v>0</v>
      </c>
    </row>
    <row r="42" spans="1:7">
      <c r="A42" s="43"/>
      <c r="B42" s="22"/>
      <c r="C42" s="1"/>
      <c r="D42" s="63"/>
      <c r="E42" s="3"/>
      <c r="F42" s="85"/>
      <c r="G42" s="85"/>
    </row>
    <row r="43" spans="1:7">
      <c r="A43" s="43" t="s">
        <v>30</v>
      </c>
      <c r="B43" s="22"/>
      <c r="C43" s="1" t="s">
        <v>31</v>
      </c>
      <c r="D43" s="63"/>
      <c r="E43" s="3"/>
      <c r="F43" s="85"/>
      <c r="G43" s="85"/>
    </row>
    <row r="44" spans="1:7" ht="216.75">
      <c r="A44" s="43"/>
      <c r="B44" s="29" t="s">
        <v>8</v>
      </c>
      <c r="C44" s="81" t="s">
        <v>200</v>
      </c>
      <c r="D44" s="67" t="s">
        <v>4</v>
      </c>
      <c r="E44" s="76">
        <v>1</v>
      </c>
      <c r="F44" s="85"/>
      <c r="G44" s="85">
        <f>E44*F44</f>
        <v>0</v>
      </c>
    </row>
    <row r="45" spans="1:7" ht="102">
      <c r="A45" s="43"/>
      <c r="B45" s="29" t="s">
        <v>8</v>
      </c>
      <c r="C45" s="81" t="s">
        <v>201</v>
      </c>
      <c r="D45" s="67" t="s">
        <v>4</v>
      </c>
      <c r="E45" s="76">
        <v>1</v>
      </c>
      <c r="F45" s="85"/>
      <c r="G45" s="85">
        <f>E45*F45</f>
        <v>0</v>
      </c>
    </row>
    <row r="46" spans="1:7" ht="76.5">
      <c r="A46" s="43"/>
      <c r="B46" s="29" t="s">
        <v>8</v>
      </c>
      <c r="C46" s="81" t="s">
        <v>32</v>
      </c>
      <c r="D46" s="67" t="s">
        <v>4</v>
      </c>
      <c r="E46" s="76">
        <v>1</v>
      </c>
      <c r="F46" s="85"/>
      <c r="G46" s="85">
        <f>E46*F46</f>
        <v>0</v>
      </c>
    </row>
    <row r="47" spans="1:7">
      <c r="A47" s="43"/>
      <c r="B47" s="22"/>
      <c r="C47" s="1"/>
      <c r="D47" s="63"/>
      <c r="E47" s="3"/>
      <c r="F47" s="85"/>
      <c r="G47" s="85"/>
    </row>
    <row r="48" spans="1:7">
      <c r="A48" s="43" t="s">
        <v>33</v>
      </c>
      <c r="B48" s="22"/>
      <c r="C48" s="1" t="s">
        <v>34</v>
      </c>
      <c r="D48" s="63"/>
      <c r="E48" s="3"/>
      <c r="F48" s="85"/>
      <c r="G48" s="85"/>
    </row>
    <row r="49" spans="1:7" ht="165.75">
      <c r="A49" s="43"/>
      <c r="B49" s="29" t="s">
        <v>8</v>
      </c>
      <c r="C49" s="81" t="s">
        <v>202</v>
      </c>
      <c r="D49" s="67" t="s">
        <v>4</v>
      </c>
      <c r="E49" s="76">
        <v>1</v>
      </c>
      <c r="F49" s="86"/>
      <c r="G49" s="86">
        <f>E49*F49</f>
        <v>0</v>
      </c>
    </row>
    <row r="50" spans="1:7" ht="165.75">
      <c r="A50" s="43"/>
      <c r="B50" s="29" t="s">
        <v>8</v>
      </c>
      <c r="C50" s="81" t="s">
        <v>36</v>
      </c>
      <c r="D50" s="67" t="s">
        <v>4</v>
      </c>
      <c r="E50" s="76">
        <v>1</v>
      </c>
      <c r="F50" s="86"/>
      <c r="G50" s="86">
        <f>E50*F50</f>
        <v>0</v>
      </c>
    </row>
    <row r="51" spans="1:7">
      <c r="A51" s="43"/>
      <c r="B51" s="22"/>
      <c r="C51" s="1"/>
      <c r="D51" s="63"/>
      <c r="E51" s="3"/>
      <c r="F51" s="85"/>
      <c r="G51" s="85"/>
    </row>
    <row r="52" spans="1:7">
      <c r="A52" s="43" t="s">
        <v>5</v>
      </c>
      <c r="B52" s="22"/>
      <c r="C52" s="1" t="s">
        <v>37</v>
      </c>
      <c r="D52" s="63"/>
      <c r="E52" s="3"/>
      <c r="F52" s="85"/>
      <c r="G52" s="85"/>
    </row>
    <row r="53" spans="1:7" ht="25.5">
      <c r="A53" s="43"/>
      <c r="B53" s="29" t="s">
        <v>8</v>
      </c>
      <c r="C53" s="81" t="s">
        <v>203</v>
      </c>
      <c r="D53" s="67" t="s">
        <v>3</v>
      </c>
      <c r="E53" s="76">
        <v>100</v>
      </c>
      <c r="F53" s="86"/>
      <c r="G53" s="86">
        <f t="shared" ref="G53:G64" si="2">E53*F53</f>
        <v>0</v>
      </c>
    </row>
    <row r="54" spans="1:7">
      <c r="A54" s="43"/>
      <c r="B54" s="29" t="s">
        <v>8</v>
      </c>
      <c r="C54" s="81" t="s">
        <v>39</v>
      </c>
      <c r="D54" s="67" t="s">
        <v>3</v>
      </c>
      <c r="E54" s="76">
        <v>110</v>
      </c>
      <c r="F54" s="86"/>
      <c r="G54" s="86">
        <f t="shared" si="2"/>
        <v>0</v>
      </c>
    </row>
    <row r="55" spans="1:7">
      <c r="A55" s="43"/>
      <c r="B55" s="29" t="s">
        <v>8</v>
      </c>
      <c r="C55" s="81" t="s">
        <v>40</v>
      </c>
      <c r="D55" s="67" t="s">
        <v>3</v>
      </c>
      <c r="E55" s="76">
        <v>10</v>
      </c>
      <c r="F55" s="86"/>
      <c r="G55" s="86">
        <f t="shared" si="2"/>
        <v>0</v>
      </c>
    </row>
    <row r="56" spans="1:7">
      <c r="A56" s="43"/>
      <c r="B56" s="29" t="s">
        <v>8</v>
      </c>
      <c r="C56" s="81" t="s">
        <v>204</v>
      </c>
      <c r="D56" s="67" t="s">
        <v>4</v>
      </c>
      <c r="E56" s="76">
        <v>10</v>
      </c>
      <c r="F56" s="86"/>
      <c r="G56" s="86">
        <f t="shared" si="2"/>
        <v>0</v>
      </c>
    </row>
    <row r="57" spans="1:7" ht="25.5">
      <c r="A57" s="43"/>
      <c r="B57" s="29" t="s">
        <v>8</v>
      </c>
      <c r="C57" s="81" t="s">
        <v>205</v>
      </c>
      <c r="D57" s="67" t="s">
        <v>4</v>
      </c>
      <c r="E57" s="76">
        <v>52</v>
      </c>
      <c r="F57" s="86"/>
      <c r="G57" s="86">
        <f t="shared" si="2"/>
        <v>0</v>
      </c>
    </row>
    <row r="58" spans="1:7" ht="25.5">
      <c r="A58" s="43"/>
      <c r="B58" s="29" t="s">
        <v>8</v>
      </c>
      <c r="C58" s="81" t="s">
        <v>206</v>
      </c>
      <c r="D58" s="67" t="s">
        <v>4</v>
      </c>
      <c r="E58" s="76">
        <v>5</v>
      </c>
      <c r="F58" s="86"/>
      <c r="G58" s="86">
        <f t="shared" si="2"/>
        <v>0</v>
      </c>
    </row>
    <row r="59" spans="1:7" ht="25.5">
      <c r="A59" s="43"/>
      <c r="B59" s="29" t="s">
        <v>8</v>
      </c>
      <c r="C59" s="81" t="s">
        <v>207</v>
      </c>
      <c r="D59" s="67" t="s">
        <v>4</v>
      </c>
      <c r="E59" s="76">
        <v>1</v>
      </c>
      <c r="F59" s="86"/>
      <c r="G59" s="86">
        <f t="shared" si="2"/>
        <v>0</v>
      </c>
    </row>
    <row r="60" spans="1:7" ht="38.25">
      <c r="A60" s="43"/>
      <c r="B60" s="29" t="s">
        <v>8</v>
      </c>
      <c r="C60" s="81" t="s">
        <v>208</v>
      </c>
      <c r="D60" s="67" t="s">
        <v>4</v>
      </c>
      <c r="E60" s="76">
        <v>24</v>
      </c>
      <c r="F60" s="86"/>
      <c r="G60" s="86">
        <f t="shared" si="2"/>
        <v>0</v>
      </c>
    </row>
    <row r="61" spans="1:7">
      <c r="A61" s="43"/>
      <c r="B61" s="29" t="s">
        <v>8</v>
      </c>
      <c r="C61" s="81" t="s">
        <v>209</v>
      </c>
      <c r="D61" s="67" t="s">
        <v>4</v>
      </c>
      <c r="E61" s="76">
        <v>4</v>
      </c>
      <c r="F61" s="86"/>
      <c r="G61" s="86">
        <f t="shared" si="2"/>
        <v>0</v>
      </c>
    </row>
    <row r="62" spans="1:7" ht="63.75">
      <c r="A62" s="43"/>
      <c r="B62" s="29" t="s">
        <v>8</v>
      </c>
      <c r="C62" s="81" t="s">
        <v>210</v>
      </c>
      <c r="D62" s="67" t="s">
        <v>4</v>
      </c>
      <c r="E62" s="76">
        <v>1</v>
      </c>
      <c r="F62" s="86"/>
      <c r="G62" s="86">
        <f t="shared" si="2"/>
        <v>0</v>
      </c>
    </row>
    <row r="63" spans="1:7" ht="51">
      <c r="A63" s="43"/>
      <c r="B63" s="29" t="s">
        <v>8</v>
      </c>
      <c r="C63" s="81" t="s">
        <v>211</v>
      </c>
      <c r="D63" s="67" t="s">
        <v>4</v>
      </c>
      <c r="E63" s="76">
        <v>1</v>
      </c>
      <c r="F63" s="86"/>
      <c r="G63" s="86">
        <f t="shared" si="2"/>
        <v>0</v>
      </c>
    </row>
    <row r="64" spans="1:7" ht="25.5">
      <c r="A64" s="43"/>
      <c r="B64" s="29" t="s">
        <v>8</v>
      </c>
      <c r="C64" s="81" t="s">
        <v>212</v>
      </c>
      <c r="D64" s="67" t="s">
        <v>4</v>
      </c>
      <c r="E64" s="76">
        <v>2</v>
      </c>
      <c r="F64" s="86"/>
      <c r="G64" s="86">
        <f t="shared" si="2"/>
        <v>0</v>
      </c>
    </row>
    <row r="65" spans="1:7">
      <c r="A65" s="43"/>
      <c r="B65" s="22"/>
      <c r="C65" s="1"/>
      <c r="D65" s="63"/>
      <c r="E65" s="3"/>
      <c r="F65" s="85"/>
      <c r="G65" s="85"/>
    </row>
    <row r="66" spans="1:7" ht="114.75">
      <c r="A66" s="43" t="s">
        <v>42</v>
      </c>
      <c r="B66" s="22"/>
      <c r="C66" s="81" t="s">
        <v>213</v>
      </c>
      <c r="D66" s="63" t="s">
        <v>6</v>
      </c>
      <c r="E66" s="3">
        <v>1</v>
      </c>
      <c r="F66" s="85"/>
      <c r="G66" s="85">
        <f>E66*F66</f>
        <v>0</v>
      </c>
    </row>
    <row r="67" spans="1:7">
      <c r="A67" s="43"/>
      <c r="B67" s="22"/>
      <c r="C67" s="1"/>
      <c r="D67" s="63"/>
      <c r="E67" s="3"/>
      <c r="F67" s="85"/>
      <c r="G67" s="85"/>
    </row>
    <row r="68" spans="1:7">
      <c r="A68" s="43" t="s">
        <v>43</v>
      </c>
      <c r="B68" s="22"/>
      <c r="C68" s="1" t="s">
        <v>44</v>
      </c>
      <c r="D68" s="63"/>
      <c r="E68" s="3"/>
      <c r="F68" s="85"/>
      <c r="G68" s="85"/>
    </row>
    <row r="69" spans="1:7" ht="114.75">
      <c r="A69" s="43"/>
      <c r="B69" s="29" t="s">
        <v>8</v>
      </c>
      <c r="C69" s="81" t="s">
        <v>214</v>
      </c>
      <c r="D69" s="67" t="s">
        <v>6</v>
      </c>
      <c r="E69" s="76">
        <v>1</v>
      </c>
      <c r="F69" s="86"/>
      <c r="G69" s="86">
        <f t="shared" ref="G69:G74" si="3">E69*F69</f>
        <v>0</v>
      </c>
    </row>
    <row r="70" spans="1:7" ht="63.75">
      <c r="A70" s="43"/>
      <c r="B70" s="29" t="s">
        <v>8</v>
      </c>
      <c r="C70" s="81" t="s">
        <v>215</v>
      </c>
      <c r="D70" s="67" t="s">
        <v>6</v>
      </c>
      <c r="E70" s="76">
        <v>1</v>
      </c>
      <c r="F70" s="86"/>
      <c r="G70" s="86">
        <f t="shared" si="3"/>
        <v>0</v>
      </c>
    </row>
    <row r="71" spans="1:7">
      <c r="A71" s="43"/>
      <c r="B71" s="29" t="s">
        <v>8</v>
      </c>
      <c r="C71" s="81" t="s">
        <v>216</v>
      </c>
      <c r="D71" s="67" t="s">
        <v>6</v>
      </c>
      <c r="E71" s="76">
        <v>2</v>
      </c>
      <c r="F71" s="86"/>
      <c r="G71" s="86">
        <f t="shared" si="3"/>
        <v>0</v>
      </c>
    </row>
    <row r="72" spans="1:7" ht="51">
      <c r="A72" s="43"/>
      <c r="B72" s="29"/>
      <c r="C72" s="81" t="s">
        <v>217</v>
      </c>
      <c r="D72" s="67" t="s">
        <v>6</v>
      </c>
      <c r="E72" s="76">
        <v>1</v>
      </c>
      <c r="F72" s="86"/>
      <c r="G72" s="86">
        <f t="shared" si="3"/>
        <v>0</v>
      </c>
    </row>
    <row r="73" spans="1:7" ht="38.25">
      <c r="A73" s="43"/>
      <c r="B73" s="29"/>
      <c r="C73" s="81" t="s">
        <v>218</v>
      </c>
      <c r="D73" s="67" t="s">
        <v>6</v>
      </c>
      <c r="E73" s="76">
        <v>2</v>
      </c>
      <c r="F73" s="86"/>
      <c r="G73" s="86">
        <f t="shared" si="3"/>
        <v>0</v>
      </c>
    </row>
    <row r="74" spans="1:7" ht="76.5">
      <c r="A74" s="43"/>
      <c r="B74" s="29"/>
      <c r="C74" s="81" t="s">
        <v>474</v>
      </c>
      <c r="D74" s="67" t="s">
        <v>6</v>
      </c>
      <c r="E74" s="76">
        <v>1</v>
      </c>
      <c r="F74" s="86"/>
      <c r="G74" s="86">
        <f t="shared" si="3"/>
        <v>0</v>
      </c>
    </row>
    <row r="75" spans="1:7">
      <c r="A75" s="43"/>
      <c r="B75" s="22"/>
      <c r="C75" s="1"/>
      <c r="D75" s="63"/>
      <c r="E75" s="3"/>
      <c r="F75" s="85"/>
      <c r="G75" s="85"/>
    </row>
    <row r="76" spans="1:7" ht="153">
      <c r="A76" s="43" t="s">
        <v>45</v>
      </c>
      <c r="B76" s="22"/>
      <c r="C76" s="81" t="s">
        <v>475</v>
      </c>
      <c r="D76" s="63" t="s">
        <v>6</v>
      </c>
      <c r="E76" s="3">
        <v>1</v>
      </c>
      <c r="F76" s="85"/>
      <c r="G76" s="85">
        <f>E76*F76</f>
        <v>0</v>
      </c>
    </row>
    <row r="77" spans="1:7">
      <c r="A77" s="43"/>
      <c r="B77" s="22"/>
      <c r="C77" s="1"/>
      <c r="D77" s="63"/>
      <c r="E77" s="3"/>
      <c r="F77" s="85"/>
      <c r="G77" s="85"/>
    </row>
    <row r="78" spans="1:7" ht="140.25">
      <c r="A78" s="43" t="s">
        <v>46</v>
      </c>
      <c r="B78" s="22"/>
      <c r="C78" s="81" t="s">
        <v>219</v>
      </c>
      <c r="D78" s="63" t="s">
        <v>6</v>
      </c>
      <c r="E78" s="3">
        <v>1</v>
      </c>
      <c r="F78" s="85"/>
      <c r="G78" s="85">
        <f>E78*F78</f>
        <v>0</v>
      </c>
    </row>
    <row r="79" spans="1:7">
      <c r="A79" s="43"/>
      <c r="B79" s="22"/>
      <c r="C79" s="1"/>
      <c r="D79" s="63"/>
      <c r="E79" s="3"/>
      <c r="F79" s="85"/>
      <c r="G79" s="85"/>
    </row>
    <row r="80" spans="1:7" ht="153">
      <c r="A80" s="43" t="s">
        <v>47</v>
      </c>
      <c r="B80" s="22"/>
      <c r="C80" s="81" t="s">
        <v>48</v>
      </c>
      <c r="D80" s="63" t="s">
        <v>6</v>
      </c>
      <c r="E80" s="3">
        <v>1</v>
      </c>
      <c r="F80" s="85"/>
      <c r="G80" s="85">
        <f>E80*F80</f>
        <v>0</v>
      </c>
    </row>
    <row r="81" spans="1:7">
      <c r="A81" s="43"/>
      <c r="B81" s="22"/>
      <c r="C81" s="1"/>
      <c r="D81" s="63"/>
      <c r="E81" s="3"/>
      <c r="F81" s="85"/>
      <c r="G81" s="85"/>
    </row>
    <row r="82" spans="1:7">
      <c r="A82" s="7"/>
      <c r="B82" s="31"/>
      <c r="C82" s="49" t="s">
        <v>549</v>
      </c>
      <c r="D82" s="68"/>
      <c r="E82" s="32"/>
      <c r="F82" s="87"/>
      <c r="G82" s="87">
        <f>SUM(G17:G81)</f>
        <v>0</v>
      </c>
    </row>
    <row r="83" spans="1:7">
      <c r="A83" s="43"/>
      <c r="B83" s="22"/>
      <c r="C83" s="1"/>
      <c r="D83" s="63"/>
      <c r="E83" s="3"/>
      <c r="F83" s="85"/>
      <c r="G83" s="85"/>
    </row>
    <row r="84" spans="1:7">
      <c r="A84" s="43"/>
      <c r="B84" s="22"/>
      <c r="C84" s="1"/>
      <c r="D84" s="63"/>
      <c r="E84" s="3"/>
      <c r="F84" s="85"/>
      <c r="G84" s="85"/>
    </row>
    <row r="85" spans="1:7" ht="15">
      <c r="A85" s="170" t="s">
        <v>127</v>
      </c>
      <c r="B85" s="171"/>
      <c r="C85" s="172" t="s">
        <v>50</v>
      </c>
      <c r="D85" s="65"/>
      <c r="E85" s="8"/>
      <c r="F85" s="83"/>
      <c r="G85" s="83"/>
    </row>
    <row r="86" spans="1:7">
      <c r="A86" s="43"/>
      <c r="B86" s="22"/>
      <c r="C86" s="1"/>
      <c r="D86" s="63"/>
      <c r="E86" s="3"/>
      <c r="F86" s="85"/>
      <c r="G86" s="85"/>
    </row>
    <row r="87" spans="1:7" ht="288">
      <c r="A87" s="43"/>
      <c r="B87" s="22"/>
      <c r="C87" s="47" t="s">
        <v>186</v>
      </c>
      <c r="D87" s="63"/>
      <c r="E87" s="3"/>
      <c r="F87" s="85"/>
      <c r="G87" s="85"/>
    </row>
    <row r="88" spans="1:7">
      <c r="A88" s="43"/>
      <c r="B88" s="22"/>
      <c r="C88" s="1"/>
      <c r="D88" s="63"/>
      <c r="E88" s="3"/>
      <c r="F88" s="85"/>
      <c r="G88" s="85"/>
    </row>
    <row r="89" spans="1:7">
      <c r="A89" s="43" t="s">
        <v>19</v>
      </c>
      <c r="B89" s="22"/>
      <c r="C89" s="1" t="s">
        <v>20</v>
      </c>
      <c r="D89" s="63"/>
      <c r="E89" s="3"/>
      <c r="F89" s="85"/>
      <c r="G89" s="85"/>
    </row>
    <row r="90" spans="1:7" ht="280.5">
      <c r="A90" s="43"/>
      <c r="B90" s="29" t="s">
        <v>8</v>
      </c>
      <c r="C90" s="81" t="s">
        <v>187</v>
      </c>
      <c r="D90" s="67" t="s">
        <v>4</v>
      </c>
      <c r="E90" s="76">
        <v>1</v>
      </c>
      <c r="F90" s="86"/>
      <c r="G90" s="86">
        <f t="shared" ref="G90:G95" si="4">E90*F90</f>
        <v>0</v>
      </c>
    </row>
    <row r="91" spans="1:7" ht="204">
      <c r="A91" s="43"/>
      <c r="B91" s="29" t="s">
        <v>8</v>
      </c>
      <c r="C91" s="81" t="s">
        <v>188</v>
      </c>
      <c r="D91" s="67" t="s">
        <v>4</v>
      </c>
      <c r="E91" s="76">
        <v>1</v>
      </c>
      <c r="F91" s="86"/>
      <c r="G91" s="86">
        <f t="shared" si="4"/>
        <v>0</v>
      </c>
    </row>
    <row r="92" spans="1:7" ht="318.75">
      <c r="A92" s="43"/>
      <c r="B92" s="29" t="s">
        <v>8</v>
      </c>
      <c r="C92" s="81" t="s">
        <v>189</v>
      </c>
      <c r="D92" s="67" t="s">
        <v>4</v>
      </c>
      <c r="E92" s="76">
        <v>22</v>
      </c>
      <c r="F92" s="86"/>
      <c r="G92" s="86">
        <f t="shared" si="4"/>
        <v>0</v>
      </c>
    </row>
    <row r="93" spans="1:7" ht="344.25">
      <c r="A93" s="43"/>
      <c r="B93" s="29" t="s">
        <v>8</v>
      </c>
      <c r="C93" s="81" t="s">
        <v>190</v>
      </c>
      <c r="D93" s="67" t="s">
        <v>4</v>
      </c>
      <c r="E93" s="76">
        <v>4</v>
      </c>
      <c r="F93" s="86"/>
      <c r="G93" s="86">
        <f t="shared" si="4"/>
        <v>0</v>
      </c>
    </row>
    <row r="94" spans="1:7" ht="63.75">
      <c r="A94" s="43"/>
      <c r="B94" s="29" t="s">
        <v>8</v>
      </c>
      <c r="C94" s="81" t="s">
        <v>191</v>
      </c>
      <c r="D94" s="67" t="s">
        <v>4</v>
      </c>
      <c r="E94" s="76">
        <v>1</v>
      </c>
      <c r="F94" s="86"/>
      <c r="G94" s="86">
        <f t="shared" si="4"/>
        <v>0</v>
      </c>
    </row>
    <row r="95" spans="1:7" ht="51">
      <c r="A95" s="43"/>
      <c r="B95" s="29" t="s">
        <v>8</v>
      </c>
      <c r="C95" s="81" t="s">
        <v>21</v>
      </c>
      <c r="D95" s="67" t="s">
        <v>4</v>
      </c>
      <c r="E95" s="76">
        <v>1</v>
      </c>
      <c r="F95" s="86"/>
      <c r="G95" s="86">
        <f t="shared" si="4"/>
        <v>0</v>
      </c>
    </row>
    <row r="96" spans="1:7">
      <c r="A96" s="43"/>
      <c r="B96" s="22"/>
      <c r="C96" s="1"/>
      <c r="D96" s="63"/>
      <c r="E96" s="3"/>
      <c r="F96" s="85"/>
      <c r="G96" s="85"/>
    </row>
    <row r="97" spans="1:7">
      <c r="A97" s="43" t="s">
        <v>22</v>
      </c>
      <c r="B97" s="22"/>
      <c r="C97" s="81" t="s">
        <v>23</v>
      </c>
      <c r="D97" s="67"/>
      <c r="E97" s="76"/>
      <c r="F97" s="86"/>
      <c r="G97" s="86"/>
    </row>
    <row r="98" spans="1:7" ht="140.25">
      <c r="A98" s="43"/>
      <c r="B98" s="29" t="s">
        <v>8</v>
      </c>
      <c r="C98" s="81" t="s">
        <v>24</v>
      </c>
      <c r="D98" s="67" t="s">
        <v>4</v>
      </c>
      <c r="E98" s="76">
        <v>1</v>
      </c>
      <c r="F98" s="86"/>
      <c r="G98" s="86">
        <f>E98*F98</f>
        <v>0</v>
      </c>
    </row>
    <row r="99" spans="1:7" ht="140.25">
      <c r="A99" s="43"/>
      <c r="B99" s="29" t="s">
        <v>8</v>
      </c>
      <c r="C99" s="81" t="s">
        <v>25</v>
      </c>
      <c r="D99" s="67" t="s">
        <v>4</v>
      </c>
      <c r="E99" s="76">
        <v>2</v>
      </c>
      <c r="F99" s="86"/>
      <c r="G99" s="86">
        <f>E99*F99</f>
        <v>0</v>
      </c>
    </row>
    <row r="100" spans="1:7" ht="38.25">
      <c r="A100" s="43"/>
      <c r="B100" s="29" t="s">
        <v>8</v>
      </c>
      <c r="C100" s="81" t="s">
        <v>26</v>
      </c>
      <c r="D100" s="67" t="s">
        <v>4</v>
      </c>
      <c r="E100" s="76">
        <v>1</v>
      </c>
      <c r="F100" s="86"/>
      <c r="G100" s="86">
        <f>E100*F100</f>
        <v>0</v>
      </c>
    </row>
    <row r="101" spans="1:7" ht="25.5">
      <c r="A101" s="43"/>
      <c r="B101" s="29" t="s">
        <v>8</v>
      </c>
      <c r="C101" s="81" t="s">
        <v>27</v>
      </c>
      <c r="D101" s="67" t="s">
        <v>4</v>
      </c>
      <c r="E101" s="76">
        <v>2</v>
      </c>
      <c r="F101" s="86"/>
      <c r="G101" s="86">
        <f>E101*F101</f>
        <v>0</v>
      </c>
    </row>
    <row r="102" spans="1:7">
      <c r="A102" s="43"/>
      <c r="B102" s="22"/>
      <c r="C102" s="1"/>
      <c r="D102" s="63"/>
      <c r="E102" s="3"/>
      <c r="F102" s="85"/>
      <c r="G102" s="85"/>
    </row>
    <row r="103" spans="1:7">
      <c r="A103" s="43" t="s">
        <v>28</v>
      </c>
      <c r="B103" s="22"/>
      <c r="C103" s="81" t="s">
        <v>192</v>
      </c>
      <c r="D103" s="67"/>
      <c r="E103" s="76"/>
      <c r="F103" s="99"/>
      <c r="G103" s="99"/>
    </row>
    <row r="104" spans="1:7" ht="191.25">
      <c r="A104" s="43"/>
      <c r="B104" s="29" t="s">
        <v>8</v>
      </c>
      <c r="C104" s="81" t="s">
        <v>193</v>
      </c>
      <c r="D104" s="67" t="s">
        <v>4</v>
      </c>
      <c r="E104" s="76">
        <v>2</v>
      </c>
      <c r="F104" s="99"/>
      <c r="G104" s="99">
        <f>E104*F104</f>
        <v>0</v>
      </c>
    </row>
    <row r="105" spans="1:7" ht="153">
      <c r="A105" s="43"/>
      <c r="B105" s="29" t="s">
        <v>8</v>
      </c>
      <c r="C105" s="81" t="s">
        <v>220</v>
      </c>
      <c r="D105" s="67" t="s">
        <v>4</v>
      </c>
      <c r="E105" s="76">
        <v>3</v>
      </c>
      <c r="F105" s="99"/>
      <c r="G105" s="99">
        <f>E105*F105</f>
        <v>0</v>
      </c>
    </row>
    <row r="106" spans="1:7" ht="140.25">
      <c r="A106" s="43"/>
      <c r="B106" s="29" t="s">
        <v>8</v>
      </c>
      <c r="C106" s="81" t="s">
        <v>221</v>
      </c>
      <c r="D106" s="67" t="s">
        <v>4</v>
      </c>
      <c r="E106" s="76">
        <v>1</v>
      </c>
      <c r="F106" s="99"/>
      <c r="G106" s="99">
        <f>E106*F106</f>
        <v>0</v>
      </c>
    </row>
    <row r="107" spans="1:7" ht="127.5">
      <c r="A107" s="43"/>
      <c r="B107" s="29" t="s">
        <v>8</v>
      </c>
      <c r="C107" s="81" t="s">
        <v>222</v>
      </c>
      <c r="D107" s="67" t="s">
        <v>4</v>
      </c>
      <c r="E107" s="76">
        <v>1</v>
      </c>
      <c r="F107" s="99"/>
      <c r="G107" s="99">
        <f>E107*F107</f>
        <v>0</v>
      </c>
    </row>
    <row r="108" spans="1:7" ht="127.5">
      <c r="A108" s="43"/>
      <c r="B108" s="29" t="s">
        <v>8</v>
      </c>
      <c r="C108" s="81" t="s">
        <v>197</v>
      </c>
      <c r="D108" s="67" t="s">
        <v>4</v>
      </c>
      <c r="E108" s="76">
        <v>1</v>
      </c>
      <c r="F108" s="99"/>
      <c r="G108" s="99">
        <f>E108*F108</f>
        <v>0</v>
      </c>
    </row>
    <row r="109" spans="1:7">
      <c r="A109" s="43"/>
      <c r="B109" s="22"/>
      <c r="C109" s="1"/>
      <c r="D109" s="63"/>
      <c r="E109" s="3"/>
      <c r="F109" s="85"/>
      <c r="G109" s="85"/>
    </row>
    <row r="110" spans="1:7">
      <c r="A110" s="43" t="s">
        <v>30</v>
      </c>
      <c r="B110" s="22"/>
      <c r="C110" s="1" t="s">
        <v>31</v>
      </c>
      <c r="D110" s="63"/>
      <c r="E110" s="3"/>
      <c r="F110" s="85"/>
      <c r="G110" s="85"/>
    </row>
    <row r="111" spans="1:7" ht="216.75">
      <c r="A111" s="43"/>
      <c r="B111" s="29" t="s">
        <v>8</v>
      </c>
      <c r="C111" s="81" t="s">
        <v>200</v>
      </c>
      <c r="D111" s="67" t="s">
        <v>4</v>
      </c>
      <c r="E111" s="76">
        <v>1</v>
      </c>
      <c r="F111" s="99"/>
      <c r="G111" s="99">
        <f>E111*F111</f>
        <v>0</v>
      </c>
    </row>
    <row r="112" spans="1:7" ht="102">
      <c r="A112" s="43"/>
      <c r="B112" s="29" t="s">
        <v>8</v>
      </c>
      <c r="C112" s="81" t="s">
        <v>201</v>
      </c>
      <c r="D112" s="67" t="s">
        <v>4</v>
      </c>
      <c r="E112" s="76">
        <v>1</v>
      </c>
      <c r="F112" s="99"/>
      <c r="G112" s="99">
        <f>E112*F112</f>
        <v>0</v>
      </c>
    </row>
    <row r="113" spans="1:7" ht="76.5">
      <c r="A113" s="43"/>
      <c r="B113" s="29" t="s">
        <v>8</v>
      </c>
      <c r="C113" s="81" t="s">
        <v>32</v>
      </c>
      <c r="D113" s="67" t="s">
        <v>4</v>
      </c>
      <c r="E113" s="76">
        <v>1</v>
      </c>
      <c r="F113" s="99"/>
      <c r="G113" s="99">
        <f>E113*F113</f>
        <v>0</v>
      </c>
    </row>
    <row r="114" spans="1:7">
      <c r="A114" s="43"/>
      <c r="B114" s="22"/>
      <c r="C114" s="1"/>
      <c r="D114" s="63"/>
      <c r="E114" s="3"/>
      <c r="F114" s="85"/>
      <c r="G114" s="85"/>
    </row>
    <row r="115" spans="1:7">
      <c r="A115" s="43" t="s">
        <v>33</v>
      </c>
      <c r="B115" s="22"/>
      <c r="C115" s="1" t="s">
        <v>34</v>
      </c>
      <c r="D115" s="63"/>
      <c r="E115" s="3"/>
      <c r="F115" s="85"/>
      <c r="G115" s="85"/>
    </row>
    <row r="116" spans="1:7" ht="165.75">
      <c r="A116" s="43"/>
      <c r="B116" s="29" t="s">
        <v>8</v>
      </c>
      <c r="C116" s="81" t="s">
        <v>35</v>
      </c>
      <c r="D116" s="63" t="s">
        <v>4</v>
      </c>
      <c r="E116" s="3">
        <v>1</v>
      </c>
      <c r="F116" s="85"/>
      <c r="G116" s="85">
        <f>E116*F116</f>
        <v>0</v>
      </c>
    </row>
    <row r="117" spans="1:7" ht="165.75">
      <c r="A117" s="43"/>
      <c r="B117" s="29" t="s">
        <v>8</v>
      </c>
      <c r="C117" s="81" t="s">
        <v>36</v>
      </c>
      <c r="D117" s="63" t="s">
        <v>4</v>
      </c>
      <c r="E117" s="3">
        <v>1</v>
      </c>
      <c r="F117" s="85"/>
      <c r="G117" s="85">
        <f>E117*F117</f>
        <v>0</v>
      </c>
    </row>
    <row r="118" spans="1:7">
      <c r="A118" s="43"/>
      <c r="B118" s="22"/>
      <c r="C118" s="1"/>
      <c r="D118" s="63"/>
      <c r="E118" s="3"/>
      <c r="F118" s="85"/>
      <c r="G118" s="85"/>
    </row>
    <row r="119" spans="1:7">
      <c r="A119" s="43" t="s">
        <v>5</v>
      </c>
      <c r="B119" s="22"/>
      <c r="C119" s="1" t="s">
        <v>37</v>
      </c>
      <c r="D119" s="63"/>
      <c r="E119" s="3"/>
      <c r="F119" s="85"/>
      <c r="G119" s="85"/>
    </row>
    <row r="120" spans="1:7" ht="25.5">
      <c r="A120" s="43"/>
      <c r="B120" s="29" t="s">
        <v>8</v>
      </c>
      <c r="C120" s="81" t="s">
        <v>203</v>
      </c>
      <c r="D120" s="67" t="s">
        <v>3</v>
      </c>
      <c r="E120" s="76">
        <v>100</v>
      </c>
      <c r="F120" s="99"/>
      <c r="G120" s="99">
        <f>E120*F120</f>
        <v>0</v>
      </c>
    </row>
    <row r="121" spans="1:7">
      <c r="A121" s="43"/>
      <c r="B121" s="29" t="s">
        <v>8</v>
      </c>
      <c r="C121" s="81" t="s">
        <v>39</v>
      </c>
      <c r="D121" s="67" t="s">
        <v>3</v>
      </c>
      <c r="E121" s="76">
        <v>80</v>
      </c>
      <c r="F121" s="99"/>
      <c r="G121" s="99">
        <f t="shared" ref="G121:G127" si="5">E121*F121</f>
        <v>0</v>
      </c>
    </row>
    <row r="122" spans="1:7">
      <c r="A122" s="43"/>
      <c r="B122" s="29" t="s">
        <v>8</v>
      </c>
      <c r="C122" s="81" t="s">
        <v>40</v>
      </c>
      <c r="D122" s="67" t="s">
        <v>3</v>
      </c>
      <c r="E122" s="76">
        <v>10</v>
      </c>
      <c r="F122" s="99"/>
      <c r="G122" s="99">
        <f t="shared" si="5"/>
        <v>0</v>
      </c>
    </row>
    <row r="123" spans="1:7">
      <c r="A123" s="43"/>
      <c r="B123" s="29" t="s">
        <v>8</v>
      </c>
      <c r="C123" s="81" t="s">
        <v>204</v>
      </c>
      <c r="D123" s="67" t="s">
        <v>4</v>
      </c>
      <c r="E123" s="76">
        <v>10</v>
      </c>
      <c r="F123" s="99"/>
      <c r="G123" s="99">
        <f t="shared" si="5"/>
        <v>0</v>
      </c>
    </row>
    <row r="124" spans="1:7" ht="25.5">
      <c r="A124" s="43"/>
      <c r="B124" s="29" t="s">
        <v>8</v>
      </c>
      <c r="C124" s="81" t="s">
        <v>205</v>
      </c>
      <c r="D124" s="67" t="s">
        <v>4</v>
      </c>
      <c r="E124" s="76">
        <v>44</v>
      </c>
      <c r="F124" s="99"/>
      <c r="G124" s="99">
        <f t="shared" si="5"/>
        <v>0</v>
      </c>
    </row>
    <row r="125" spans="1:7" ht="25.5">
      <c r="A125" s="43"/>
      <c r="B125" s="29" t="s">
        <v>8</v>
      </c>
      <c r="C125" s="81" t="s">
        <v>41</v>
      </c>
      <c r="D125" s="67" t="s">
        <v>4</v>
      </c>
      <c r="E125" s="76">
        <v>5</v>
      </c>
      <c r="F125" s="99"/>
      <c r="G125" s="99">
        <f t="shared" si="5"/>
        <v>0</v>
      </c>
    </row>
    <row r="126" spans="1:7" ht="38.25">
      <c r="A126" s="43"/>
      <c r="B126" s="29" t="s">
        <v>8</v>
      </c>
      <c r="C126" s="81" t="s">
        <v>208</v>
      </c>
      <c r="D126" s="67" t="s">
        <v>4</v>
      </c>
      <c r="E126" s="76">
        <v>22</v>
      </c>
      <c r="F126" s="99"/>
      <c r="G126" s="99">
        <f t="shared" si="5"/>
        <v>0</v>
      </c>
    </row>
    <row r="127" spans="1:7">
      <c r="A127" s="43"/>
      <c r="B127" s="29" t="s">
        <v>8</v>
      </c>
      <c r="C127" s="81" t="s">
        <v>209</v>
      </c>
      <c r="D127" s="67" t="s">
        <v>4</v>
      </c>
      <c r="E127" s="76">
        <v>4</v>
      </c>
      <c r="F127" s="99"/>
      <c r="G127" s="99">
        <f t="shared" si="5"/>
        <v>0</v>
      </c>
    </row>
    <row r="128" spans="1:7" ht="63.75">
      <c r="A128" s="43"/>
      <c r="B128" s="29" t="s">
        <v>8</v>
      </c>
      <c r="C128" s="81" t="s">
        <v>210</v>
      </c>
      <c r="D128" s="67" t="s">
        <v>4</v>
      </c>
      <c r="E128" s="76">
        <v>1</v>
      </c>
      <c r="F128" s="99"/>
      <c r="G128" s="99">
        <f>E128*F128</f>
        <v>0</v>
      </c>
    </row>
    <row r="129" spans="1:7" ht="25.5">
      <c r="A129" s="43"/>
      <c r="B129" s="29" t="s">
        <v>8</v>
      </c>
      <c r="C129" s="81" t="s">
        <v>223</v>
      </c>
      <c r="D129" s="67" t="s">
        <v>4</v>
      </c>
      <c r="E129" s="76">
        <v>3</v>
      </c>
      <c r="F129" s="99"/>
      <c r="G129" s="99">
        <f>E129*F129</f>
        <v>0</v>
      </c>
    </row>
    <row r="130" spans="1:7">
      <c r="A130" s="43"/>
      <c r="B130" s="22"/>
      <c r="C130" s="1"/>
      <c r="D130" s="63"/>
      <c r="E130" s="3"/>
      <c r="F130" s="85"/>
      <c r="G130" s="85"/>
    </row>
    <row r="131" spans="1:7" ht="114.75">
      <c r="A131" s="43" t="s">
        <v>42</v>
      </c>
      <c r="B131" s="22"/>
      <c r="C131" s="81" t="s">
        <v>224</v>
      </c>
      <c r="D131" s="63" t="s">
        <v>6</v>
      </c>
      <c r="E131" s="3">
        <v>1</v>
      </c>
      <c r="F131" s="85"/>
      <c r="G131" s="85">
        <f>E131*F131</f>
        <v>0</v>
      </c>
    </row>
    <row r="132" spans="1:7">
      <c r="A132" s="43"/>
      <c r="B132" s="22"/>
      <c r="C132" s="1"/>
      <c r="D132" s="63"/>
      <c r="E132" s="3"/>
      <c r="F132" s="85"/>
      <c r="G132" s="85"/>
    </row>
    <row r="133" spans="1:7">
      <c r="A133" s="43" t="s">
        <v>43</v>
      </c>
      <c r="B133" s="22"/>
      <c r="C133" s="1" t="s">
        <v>44</v>
      </c>
      <c r="D133" s="63"/>
      <c r="E133" s="3"/>
      <c r="F133" s="85"/>
      <c r="G133" s="85"/>
    </row>
    <row r="134" spans="1:7" ht="114.75">
      <c r="A134" s="43"/>
      <c r="B134" s="29" t="s">
        <v>8</v>
      </c>
      <c r="C134" s="81" t="s">
        <v>214</v>
      </c>
      <c r="D134" s="67" t="s">
        <v>6</v>
      </c>
      <c r="E134" s="76">
        <v>1</v>
      </c>
      <c r="F134" s="99"/>
      <c r="G134" s="99">
        <f t="shared" ref="G134:G139" si="6">E134*F134</f>
        <v>0</v>
      </c>
    </row>
    <row r="135" spans="1:7" ht="51">
      <c r="A135" s="43"/>
      <c r="B135" s="29" t="s">
        <v>8</v>
      </c>
      <c r="C135" s="81" t="s">
        <v>225</v>
      </c>
      <c r="D135" s="67" t="s">
        <v>6</v>
      </c>
      <c r="E135" s="76">
        <v>1</v>
      </c>
      <c r="F135" s="99"/>
      <c r="G135" s="99">
        <f t="shared" si="6"/>
        <v>0</v>
      </c>
    </row>
    <row r="136" spans="1:7">
      <c r="A136" s="43"/>
      <c r="B136" s="29" t="s">
        <v>8</v>
      </c>
      <c r="C136" s="81" t="s">
        <v>216</v>
      </c>
      <c r="D136" s="67" t="s">
        <v>6</v>
      </c>
      <c r="E136" s="76">
        <v>2</v>
      </c>
      <c r="F136" s="99"/>
      <c r="G136" s="99">
        <f t="shared" si="6"/>
        <v>0</v>
      </c>
    </row>
    <row r="137" spans="1:7" ht="25.5">
      <c r="A137" s="43"/>
      <c r="B137" s="29" t="s">
        <v>8</v>
      </c>
      <c r="C137" s="81" t="s">
        <v>226</v>
      </c>
      <c r="D137" s="67" t="s">
        <v>6</v>
      </c>
      <c r="E137" s="76">
        <v>1</v>
      </c>
      <c r="F137" s="99"/>
      <c r="G137" s="99">
        <f t="shared" si="6"/>
        <v>0</v>
      </c>
    </row>
    <row r="138" spans="1:7" ht="38.25">
      <c r="A138" s="43"/>
      <c r="B138" s="29" t="s">
        <v>8</v>
      </c>
      <c r="C138" s="81" t="s">
        <v>218</v>
      </c>
      <c r="D138" s="67" t="s">
        <v>6</v>
      </c>
      <c r="E138" s="76">
        <v>2</v>
      </c>
      <c r="F138" s="99"/>
      <c r="G138" s="99">
        <f t="shared" si="6"/>
        <v>0</v>
      </c>
    </row>
    <row r="139" spans="1:7" ht="76.5">
      <c r="A139" s="43"/>
      <c r="B139" s="29" t="s">
        <v>8</v>
      </c>
      <c r="C139" s="81" t="s">
        <v>477</v>
      </c>
      <c r="D139" s="67" t="s">
        <v>6</v>
      </c>
      <c r="E139" s="76">
        <v>1</v>
      </c>
      <c r="F139" s="99"/>
      <c r="G139" s="99">
        <f t="shared" si="6"/>
        <v>0</v>
      </c>
    </row>
    <row r="140" spans="1:7">
      <c r="A140" s="43"/>
      <c r="B140" s="22"/>
      <c r="C140" s="1"/>
      <c r="D140" s="63"/>
      <c r="E140" s="3"/>
      <c r="F140" s="85"/>
      <c r="G140" s="85"/>
    </row>
    <row r="141" spans="1:7" ht="153">
      <c r="A141" s="43" t="s">
        <v>45</v>
      </c>
      <c r="B141" s="22"/>
      <c r="C141" s="81" t="s">
        <v>478</v>
      </c>
      <c r="D141" s="63" t="s">
        <v>6</v>
      </c>
      <c r="E141" s="3">
        <v>1</v>
      </c>
      <c r="F141" s="85"/>
      <c r="G141" s="85">
        <f>E141*F141</f>
        <v>0</v>
      </c>
    </row>
    <row r="142" spans="1:7">
      <c r="A142" s="43"/>
      <c r="B142" s="22"/>
      <c r="C142" s="1"/>
      <c r="D142" s="63"/>
      <c r="E142" s="3"/>
      <c r="F142" s="85"/>
      <c r="G142" s="85"/>
    </row>
    <row r="143" spans="1:7" ht="140.25">
      <c r="A143" s="43" t="s">
        <v>46</v>
      </c>
      <c r="B143" s="22"/>
      <c r="C143" s="81" t="s">
        <v>219</v>
      </c>
      <c r="D143" s="63" t="s">
        <v>6</v>
      </c>
      <c r="E143" s="3">
        <v>1</v>
      </c>
      <c r="F143" s="85"/>
      <c r="G143" s="85">
        <f>E143*F143</f>
        <v>0</v>
      </c>
    </row>
    <row r="144" spans="1:7">
      <c r="A144" s="43"/>
      <c r="B144" s="22"/>
      <c r="C144" s="1"/>
      <c r="D144" s="63"/>
      <c r="E144" s="3"/>
      <c r="F144" s="85"/>
      <c r="G144" s="85"/>
    </row>
    <row r="145" spans="1:7" ht="153">
      <c r="A145" s="43" t="s">
        <v>47</v>
      </c>
      <c r="B145" s="22"/>
      <c r="C145" s="81" t="s">
        <v>48</v>
      </c>
      <c r="D145" s="63" t="s">
        <v>6</v>
      </c>
      <c r="E145" s="3">
        <v>1</v>
      </c>
      <c r="F145" s="85"/>
      <c r="G145" s="85">
        <f>E145*F145</f>
        <v>0</v>
      </c>
    </row>
    <row r="146" spans="1:7">
      <c r="A146" s="43"/>
      <c r="B146" s="22"/>
      <c r="C146" s="1"/>
      <c r="D146" s="63"/>
      <c r="E146" s="3"/>
      <c r="F146" s="85"/>
      <c r="G146" s="85"/>
    </row>
    <row r="147" spans="1:7">
      <c r="A147" s="7"/>
      <c r="B147" s="31"/>
      <c r="C147" s="49" t="s">
        <v>550</v>
      </c>
      <c r="D147" s="68"/>
      <c r="E147" s="32"/>
      <c r="F147" s="87"/>
      <c r="G147" s="87">
        <f>SUM(G86:G146)</f>
        <v>0</v>
      </c>
    </row>
    <row r="148" spans="1:7">
      <c r="A148" s="43"/>
      <c r="B148" s="22"/>
      <c r="C148" s="1"/>
      <c r="D148" s="63"/>
      <c r="E148" s="3"/>
      <c r="F148" s="85"/>
      <c r="G148" s="85"/>
    </row>
    <row r="149" spans="1:7">
      <c r="A149" s="43"/>
      <c r="B149" s="22"/>
      <c r="C149" s="1"/>
      <c r="D149" s="63"/>
      <c r="E149" s="3"/>
      <c r="F149" s="85"/>
      <c r="G149" s="85"/>
    </row>
    <row r="150" spans="1:7" ht="15">
      <c r="A150" s="170" t="s">
        <v>128</v>
      </c>
      <c r="B150" s="171"/>
      <c r="C150" s="172" t="s">
        <v>52</v>
      </c>
      <c r="D150" s="65"/>
      <c r="E150" s="8"/>
      <c r="F150" s="83"/>
      <c r="G150" s="83"/>
    </row>
    <row r="151" spans="1:7">
      <c r="A151" s="43"/>
      <c r="B151" s="22"/>
      <c r="C151" s="1"/>
      <c r="D151" s="63"/>
      <c r="E151" s="3"/>
      <c r="F151" s="85"/>
      <c r="G151" s="85"/>
    </row>
    <row r="152" spans="1:7" ht="300">
      <c r="A152" s="43"/>
      <c r="B152" s="22"/>
      <c r="C152" s="47" t="s">
        <v>227</v>
      </c>
      <c r="D152" s="63"/>
      <c r="E152" s="3"/>
      <c r="F152" s="85"/>
      <c r="G152" s="85"/>
    </row>
    <row r="153" spans="1:7">
      <c r="A153" s="43"/>
      <c r="B153" s="22"/>
      <c r="C153" s="1"/>
      <c r="D153" s="63"/>
      <c r="E153" s="3"/>
      <c r="F153" s="85"/>
      <c r="G153" s="85"/>
    </row>
    <row r="154" spans="1:7">
      <c r="A154" s="43"/>
      <c r="B154" s="22"/>
      <c r="C154" s="1"/>
      <c r="D154" s="63"/>
      <c r="E154" s="3"/>
      <c r="F154" s="85"/>
      <c r="G154" s="85"/>
    </row>
    <row r="155" spans="1:7">
      <c r="A155" s="43" t="s">
        <v>19</v>
      </c>
      <c r="B155" s="22"/>
      <c r="C155" s="81" t="s">
        <v>228</v>
      </c>
      <c r="D155" s="63"/>
      <c r="E155" s="3"/>
      <c r="F155" s="85"/>
      <c r="G155" s="85"/>
    </row>
    <row r="156" spans="1:7" ht="280.5">
      <c r="A156" s="43"/>
      <c r="B156" s="29" t="s">
        <v>8</v>
      </c>
      <c r="C156" s="81" t="s">
        <v>187</v>
      </c>
      <c r="D156" s="67" t="s">
        <v>4</v>
      </c>
      <c r="E156" s="76">
        <v>1</v>
      </c>
      <c r="F156" s="99"/>
      <c r="G156" s="99">
        <f>E156*F156</f>
        <v>0</v>
      </c>
    </row>
    <row r="157" spans="1:7" ht="178.5">
      <c r="A157" s="43"/>
      <c r="B157" s="29" t="s">
        <v>8</v>
      </c>
      <c r="C157" s="81" t="s">
        <v>229</v>
      </c>
      <c r="D157" s="67" t="s">
        <v>4</v>
      </c>
      <c r="E157" s="76">
        <v>4</v>
      </c>
      <c r="F157" s="99"/>
      <c r="G157" s="99">
        <f>E157*F157</f>
        <v>0</v>
      </c>
    </row>
    <row r="158" spans="1:7" ht="140.25">
      <c r="A158" s="43"/>
      <c r="B158" s="29" t="s">
        <v>8</v>
      </c>
      <c r="C158" s="81" t="s">
        <v>93</v>
      </c>
      <c r="D158" s="67" t="s">
        <v>4</v>
      </c>
      <c r="E158" s="76">
        <v>1</v>
      </c>
      <c r="F158" s="99"/>
      <c r="G158" s="99">
        <f>E158*F158</f>
        <v>0</v>
      </c>
    </row>
    <row r="159" spans="1:7" ht="51">
      <c r="A159" s="43"/>
      <c r="B159" s="29" t="s">
        <v>8</v>
      </c>
      <c r="C159" s="81" t="s">
        <v>21</v>
      </c>
      <c r="D159" s="67" t="s">
        <v>4</v>
      </c>
      <c r="E159" s="76">
        <v>1</v>
      </c>
      <c r="F159" s="99"/>
      <c r="G159" s="99">
        <f>E159*F159</f>
        <v>0</v>
      </c>
    </row>
    <row r="160" spans="1:7" ht="63.75">
      <c r="A160" s="43"/>
      <c r="B160" s="29" t="s">
        <v>8</v>
      </c>
      <c r="C160" s="81" t="s">
        <v>230</v>
      </c>
      <c r="D160" s="67" t="s">
        <v>4</v>
      </c>
      <c r="E160" s="76">
        <v>1</v>
      </c>
      <c r="F160" s="99"/>
      <c r="G160" s="99">
        <f>E160*F160</f>
        <v>0</v>
      </c>
    </row>
    <row r="161" spans="1:7">
      <c r="A161" s="43"/>
      <c r="B161" s="22"/>
      <c r="C161" s="1"/>
      <c r="D161" s="63"/>
      <c r="E161" s="3"/>
      <c r="F161" s="85"/>
      <c r="G161" s="85"/>
    </row>
    <row r="162" spans="1:7">
      <c r="A162" s="43" t="s">
        <v>22</v>
      </c>
      <c r="B162" s="22"/>
      <c r="C162" s="81" t="s">
        <v>23</v>
      </c>
      <c r="D162" s="63"/>
      <c r="E162" s="3"/>
      <c r="F162" s="85"/>
      <c r="G162" s="85"/>
    </row>
    <row r="163" spans="1:7" ht="140.25">
      <c r="A163" s="43"/>
      <c r="B163" s="29" t="s">
        <v>8</v>
      </c>
      <c r="C163" s="81" t="s">
        <v>24</v>
      </c>
      <c r="D163" s="67" t="s">
        <v>4</v>
      </c>
      <c r="E163" s="76">
        <v>1</v>
      </c>
      <c r="F163" s="99"/>
      <c r="G163" s="99">
        <f>E163*F163</f>
        <v>0</v>
      </c>
    </row>
    <row r="164" spans="1:7" ht="140.25">
      <c r="A164" s="43"/>
      <c r="B164" s="29" t="s">
        <v>8</v>
      </c>
      <c r="C164" s="81" t="s">
        <v>25</v>
      </c>
      <c r="D164" s="67" t="s">
        <v>4</v>
      </c>
      <c r="E164" s="76">
        <v>2</v>
      </c>
      <c r="F164" s="99"/>
      <c r="G164" s="99">
        <f>E164*F164</f>
        <v>0</v>
      </c>
    </row>
    <row r="165" spans="1:7" ht="38.25">
      <c r="A165" s="43"/>
      <c r="B165" s="29" t="s">
        <v>8</v>
      </c>
      <c r="C165" s="81" t="s">
        <v>26</v>
      </c>
      <c r="D165" s="67" t="s">
        <v>4</v>
      </c>
      <c r="E165" s="76">
        <v>1</v>
      </c>
      <c r="F165" s="99"/>
      <c r="G165" s="99">
        <f>E165*F165</f>
        <v>0</v>
      </c>
    </row>
    <row r="166" spans="1:7" ht="25.5">
      <c r="A166" s="43"/>
      <c r="B166" s="29" t="s">
        <v>8</v>
      </c>
      <c r="C166" s="81" t="s">
        <v>27</v>
      </c>
      <c r="D166" s="67" t="s">
        <v>4</v>
      </c>
      <c r="E166" s="76">
        <v>2</v>
      </c>
      <c r="F166" s="99"/>
      <c r="G166" s="99">
        <f>E166*F166</f>
        <v>0</v>
      </c>
    </row>
    <row r="167" spans="1:7">
      <c r="A167" s="43"/>
      <c r="B167" s="22"/>
      <c r="C167" s="1"/>
      <c r="D167" s="63"/>
      <c r="E167" s="3"/>
      <c r="F167" s="85"/>
      <c r="G167" s="85"/>
    </row>
    <row r="168" spans="1:7">
      <c r="A168" s="43" t="s">
        <v>28</v>
      </c>
      <c r="B168" s="22"/>
      <c r="C168" s="1" t="s">
        <v>29</v>
      </c>
      <c r="D168" s="63"/>
      <c r="E168" s="3"/>
      <c r="F168" s="85"/>
      <c r="G168" s="85"/>
    </row>
    <row r="169" spans="1:7" ht="191.25">
      <c r="A169" s="43"/>
      <c r="B169" s="29" t="s">
        <v>8</v>
      </c>
      <c r="C169" s="81" t="s">
        <v>193</v>
      </c>
      <c r="D169" s="67" t="s">
        <v>4</v>
      </c>
      <c r="E169" s="76">
        <v>1</v>
      </c>
      <c r="F169" s="99"/>
      <c r="G169" s="99">
        <f>E169*F169</f>
        <v>0</v>
      </c>
    </row>
    <row r="170" spans="1:7" ht="153">
      <c r="A170" s="43"/>
      <c r="B170" s="29" t="s">
        <v>8</v>
      </c>
      <c r="C170" s="81" t="s">
        <v>194</v>
      </c>
      <c r="D170" s="67" t="s">
        <v>4</v>
      </c>
      <c r="E170" s="76">
        <v>2</v>
      </c>
      <c r="F170" s="99"/>
      <c r="G170" s="99">
        <f>E170*F170</f>
        <v>0</v>
      </c>
    </row>
    <row r="171" spans="1:7" ht="102">
      <c r="A171" s="43"/>
      <c r="B171" s="29" t="s">
        <v>8</v>
      </c>
      <c r="C171" s="81" t="s">
        <v>231</v>
      </c>
      <c r="D171" s="67" t="s">
        <v>4</v>
      </c>
      <c r="E171" s="76">
        <v>1</v>
      </c>
      <c r="F171" s="99"/>
      <c r="G171" s="99">
        <f>E171*F171</f>
        <v>0</v>
      </c>
    </row>
    <row r="172" spans="1:7">
      <c r="A172" s="43"/>
      <c r="B172" s="22"/>
      <c r="C172" s="1"/>
      <c r="D172" s="63"/>
      <c r="E172" s="3"/>
      <c r="F172" s="85"/>
      <c r="G172" s="85"/>
    </row>
    <row r="173" spans="1:7">
      <c r="A173" s="43" t="s">
        <v>30</v>
      </c>
      <c r="B173" s="22"/>
      <c r="C173" s="1" t="s">
        <v>56</v>
      </c>
      <c r="D173" s="63"/>
      <c r="E173" s="3"/>
      <c r="F173" s="85"/>
      <c r="G173" s="85"/>
    </row>
    <row r="174" spans="1:7" ht="25.5">
      <c r="A174" s="43"/>
      <c r="B174" s="29" t="s">
        <v>8</v>
      </c>
      <c r="C174" s="81" t="s">
        <v>57</v>
      </c>
      <c r="D174" s="67" t="s">
        <v>4</v>
      </c>
      <c r="E174" s="76">
        <v>2</v>
      </c>
      <c r="F174" s="99"/>
      <c r="G174" s="99">
        <f>E174*F174</f>
        <v>0</v>
      </c>
    </row>
    <row r="175" spans="1:7" ht="140.25">
      <c r="A175" s="43"/>
      <c r="B175" s="29" t="s">
        <v>8</v>
      </c>
      <c r="C175" s="81" t="s">
        <v>195</v>
      </c>
      <c r="D175" s="67" t="s">
        <v>4</v>
      </c>
      <c r="E175" s="76">
        <v>2</v>
      </c>
      <c r="F175" s="99"/>
      <c r="G175" s="99">
        <f>E175*F175</f>
        <v>0</v>
      </c>
    </row>
    <row r="176" spans="1:7">
      <c r="A176" s="43"/>
      <c r="B176" s="22"/>
      <c r="C176" s="1"/>
      <c r="D176" s="63"/>
      <c r="E176" s="3"/>
      <c r="F176" s="85"/>
      <c r="G176" s="85"/>
    </row>
    <row r="177" spans="1:7" ht="102">
      <c r="A177" s="43" t="s">
        <v>33</v>
      </c>
      <c r="B177" s="22"/>
      <c r="C177" s="81" t="s">
        <v>232</v>
      </c>
      <c r="D177" s="63" t="s">
        <v>4</v>
      </c>
      <c r="E177" s="3">
        <v>1</v>
      </c>
      <c r="F177" s="99"/>
      <c r="G177" s="85">
        <f>E177*F177</f>
        <v>0</v>
      </c>
    </row>
    <row r="178" spans="1:7">
      <c r="A178" s="43"/>
      <c r="B178" s="22"/>
      <c r="C178" s="1"/>
      <c r="D178" s="63"/>
      <c r="E178" s="3"/>
      <c r="F178" s="85"/>
      <c r="G178" s="85"/>
    </row>
    <row r="179" spans="1:7">
      <c r="A179" s="43" t="s">
        <v>5</v>
      </c>
      <c r="B179" s="22"/>
      <c r="C179" s="1" t="s">
        <v>59</v>
      </c>
      <c r="D179" s="63"/>
      <c r="E179" s="3"/>
      <c r="F179" s="85"/>
      <c r="G179" s="85"/>
    </row>
    <row r="180" spans="1:7">
      <c r="A180" s="43"/>
      <c r="B180" s="29" t="s">
        <v>8</v>
      </c>
      <c r="C180" s="81" t="s">
        <v>233</v>
      </c>
      <c r="D180" s="67" t="s">
        <v>3</v>
      </c>
      <c r="E180" s="76">
        <v>40</v>
      </c>
      <c r="F180" s="99"/>
      <c r="G180" s="99">
        <f t="shared" ref="G180:G190" si="7">E180*F180</f>
        <v>0</v>
      </c>
    </row>
    <row r="181" spans="1:7">
      <c r="A181" s="43"/>
      <c r="B181" s="29" t="s">
        <v>8</v>
      </c>
      <c r="C181" s="81" t="s">
        <v>39</v>
      </c>
      <c r="D181" s="67" t="s">
        <v>3</v>
      </c>
      <c r="E181" s="76">
        <v>60</v>
      </c>
      <c r="F181" s="99"/>
      <c r="G181" s="99">
        <f t="shared" si="7"/>
        <v>0</v>
      </c>
    </row>
    <row r="182" spans="1:7">
      <c r="A182" s="43"/>
      <c r="B182" s="29" t="s">
        <v>8</v>
      </c>
      <c r="C182" s="81" t="s">
        <v>60</v>
      </c>
      <c r="D182" s="67" t="s">
        <v>3</v>
      </c>
      <c r="E182" s="76">
        <v>60</v>
      </c>
      <c r="F182" s="99"/>
      <c r="G182" s="99">
        <f t="shared" si="7"/>
        <v>0</v>
      </c>
    </row>
    <row r="183" spans="1:7" ht="25.5">
      <c r="A183" s="43"/>
      <c r="B183" s="29" t="s">
        <v>8</v>
      </c>
      <c r="C183" s="81" t="s">
        <v>203</v>
      </c>
      <c r="D183" s="67" t="s">
        <v>3</v>
      </c>
      <c r="E183" s="76">
        <v>90</v>
      </c>
      <c r="F183" s="99"/>
      <c r="G183" s="99">
        <f t="shared" si="7"/>
        <v>0</v>
      </c>
    </row>
    <row r="184" spans="1:7">
      <c r="A184" s="43"/>
      <c r="B184" s="29" t="s">
        <v>8</v>
      </c>
      <c r="C184" s="81" t="s">
        <v>234</v>
      </c>
      <c r="D184" s="67" t="s">
        <v>4</v>
      </c>
      <c r="E184" s="76">
        <v>5</v>
      </c>
      <c r="F184" s="99"/>
      <c r="G184" s="99">
        <f t="shared" si="7"/>
        <v>0</v>
      </c>
    </row>
    <row r="185" spans="1:7" ht="25.5">
      <c r="A185" s="43"/>
      <c r="B185" s="29" t="s">
        <v>8</v>
      </c>
      <c r="C185" s="81" t="s">
        <v>235</v>
      </c>
      <c r="D185" s="67" t="s">
        <v>4</v>
      </c>
      <c r="E185" s="76">
        <v>8</v>
      </c>
      <c r="F185" s="99"/>
      <c r="G185" s="99">
        <f t="shared" si="7"/>
        <v>0</v>
      </c>
    </row>
    <row r="186" spans="1:7" ht="25.5">
      <c r="A186" s="43"/>
      <c r="B186" s="29" t="s">
        <v>8</v>
      </c>
      <c r="C186" s="81" t="s">
        <v>236</v>
      </c>
      <c r="D186" s="67" t="s">
        <v>4</v>
      </c>
      <c r="E186" s="76">
        <v>4</v>
      </c>
      <c r="F186" s="99"/>
      <c r="G186" s="99">
        <f t="shared" si="7"/>
        <v>0</v>
      </c>
    </row>
    <row r="187" spans="1:7">
      <c r="A187" s="43"/>
      <c r="B187" s="29" t="s">
        <v>8</v>
      </c>
      <c r="C187" s="81" t="s">
        <v>209</v>
      </c>
      <c r="D187" s="67" t="s">
        <v>4</v>
      </c>
      <c r="E187" s="76">
        <v>4</v>
      </c>
      <c r="F187" s="99"/>
      <c r="G187" s="99">
        <f t="shared" si="7"/>
        <v>0</v>
      </c>
    </row>
    <row r="188" spans="1:7" ht="25.5">
      <c r="A188" s="43"/>
      <c r="B188" s="29" t="s">
        <v>8</v>
      </c>
      <c r="C188" s="81" t="s">
        <v>237</v>
      </c>
      <c r="D188" s="67" t="s">
        <v>4</v>
      </c>
      <c r="E188" s="76">
        <v>2</v>
      </c>
      <c r="F188" s="99"/>
      <c r="G188" s="99">
        <f t="shared" si="7"/>
        <v>0</v>
      </c>
    </row>
    <row r="189" spans="1:7">
      <c r="A189" s="43"/>
      <c r="B189" s="29" t="s">
        <v>8</v>
      </c>
      <c r="C189" s="81" t="s">
        <v>61</v>
      </c>
      <c r="D189" s="67" t="s">
        <v>4</v>
      </c>
      <c r="E189" s="76">
        <v>4</v>
      </c>
      <c r="F189" s="99"/>
      <c r="G189" s="99">
        <f t="shared" si="7"/>
        <v>0</v>
      </c>
    </row>
    <row r="190" spans="1:7" ht="25.5">
      <c r="A190" s="43"/>
      <c r="B190" s="29" t="s">
        <v>8</v>
      </c>
      <c r="C190" s="81" t="s">
        <v>212</v>
      </c>
      <c r="D190" s="67" t="s">
        <v>4</v>
      </c>
      <c r="E190" s="76">
        <v>2</v>
      </c>
      <c r="F190" s="99"/>
      <c r="G190" s="99">
        <f t="shared" si="7"/>
        <v>0</v>
      </c>
    </row>
    <row r="191" spans="1:7">
      <c r="A191" s="43"/>
      <c r="B191" s="22"/>
      <c r="C191" s="1"/>
      <c r="D191" s="63"/>
      <c r="E191" s="3"/>
      <c r="F191" s="85"/>
      <c r="G191" s="85"/>
    </row>
    <row r="192" spans="1:7" ht="63.75">
      <c r="A192" s="43" t="s">
        <v>42</v>
      </c>
      <c r="B192" s="22"/>
      <c r="C192" s="81" t="s">
        <v>238</v>
      </c>
      <c r="D192" s="63" t="s">
        <v>6</v>
      </c>
      <c r="E192" s="3">
        <v>1</v>
      </c>
      <c r="F192" s="85"/>
      <c r="G192" s="85">
        <f>E192*F192</f>
        <v>0</v>
      </c>
    </row>
    <row r="193" spans="1:7">
      <c r="A193" s="43"/>
      <c r="B193" s="22"/>
      <c r="C193" s="1"/>
      <c r="D193" s="63"/>
      <c r="E193" s="3"/>
      <c r="F193" s="85"/>
      <c r="G193" s="85"/>
    </row>
    <row r="194" spans="1:7">
      <c r="A194" s="43" t="s">
        <v>43</v>
      </c>
      <c r="B194" s="22"/>
      <c r="C194" s="81" t="s">
        <v>44</v>
      </c>
      <c r="D194" s="63"/>
      <c r="E194" s="3"/>
      <c r="F194" s="85"/>
      <c r="G194" s="85"/>
    </row>
    <row r="195" spans="1:7" ht="153">
      <c r="A195" s="43"/>
      <c r="B195" s="29" t="s">
        <v>8</v>
      </c>
      <c r="C195" s="81" t="s">
        <v>239</v>
      </c>
      <c r="D195" s="67" t="s">
        <v>6</v>
      </c>
      <c r="E195" s="76">
        <v>1</v>
      </c>
      <c r="F195" s="99"/>
      <c r="G195" s="99">
        <f>E195*F195</f>
        <v>0</v>
      </c>
    </row>
    <row r="196" spans="1:7" ht="38.25">
      <c r="A196" s="43"/>
      <c r="B196" s="29" t="s">
        <v>8</v>
      </c>
      <c r="C196" s="81" t="s">
        <v>240</v>
      </c>
      <c r="D196" s="67" t="s">
        <v>6</v>
      </c>
      <c r="E196" s="76">
        <v>1</v>
      </c>
      <c r="F196" s="99"/>
      <c r="G196" s="99">
        <f>E196*F196</f>
        <v>0</v>
      </c>
    </row>
    <row r="197" spans="1:7">
      <c r="A197" s="43"/>
      <c r="B197" s="29" t="s">
        <v>8</v>
      </c>
      <c r="C197" s="81" t="s">
        <v>216</v>
      </c>
      <c r="D197" s="67" t="s">
        <v>6</v>
      </c>
      <c r="E197" s="76">
        <v>1</v>
      </c>
      <c r="F197" s="99"/>
      <c r="G197" s="99">
        <f>E197*F197</f>
        <v>0</v>
      </c>
    </row>
    <row r="198" spans="1:7" ht="63.75">
      <c r="A198" s="43"/>
      <c r="B198" s="29" t="s">
        <v>8</v>
      </c>
      <c r="C198" s="81" t="s">
        <v>241</v>
      </c>
      <c r="D198" s="67" t="s">
        <v>6</v>
      </c>
      <c r="E198" s="76">
        <v>1</v>
      </c>
      <c r="F198" s="99"/>
      <c r="G198" s="99">
        <f>E198*F198</f>
        <v>0</v>
      </c>
    </row>
    <row r="199" spans="1:7" ht="76.5">
      <c r="A199" s="43"/>
      <c r="B199" s="29" t="s">
        <v>8</v>
      </c>
      <c r="C199" s="81" t="s">
        <v>479</v>
      </c>
      <c r="D199" s="67" t="s">
        <v>6</v>
      </c>
      <c r="E199" s="76">
        <v>1</v>
      </c>
      <c r="F199" s="99"/>
      <c r="G199" s="99">
        <f>E199*F199</f>
        <v>0</v>
      </c>
    </row>
    <row r="200" spans="1:7">
      <c r="A200" s="43"/>
      <c r="B200" s="22"/>
      <c r="C200" s="1"/>
      <c r="D200" s="63"/>
      <c r="E200" s="3"/>
      <c r="F200" s="85"/>
      <c r="G200" s="85"/>
    </row>
    <row r="201" spans="1:7" ht="140.25">
      <c r="A201" s="43" t="s">
        <v>45</v>
      </c>
      <c r="B201" s="22"/>
      <c r="C201" s="81" t="s">
        <v>480</v>
      </c>
      <c r="D201" s="63" t="s">
        <v>6</v>
      </c>
      <c r="E201" s="3">
        <v>1</v>
      </c>
      <c r="F201" s="85"/>
      <c r="G201" s="85">
        <f>E201*F201</f>
        <v>0</v>
      </c>
    </row>
    <row r="202" spans="1:7">
      <c r="A202" s="43"/>
      <c r="B202" s="22"/>
      <c r="C202" s="1"/>
      <c r="D202" s="63"/>
      <c r="E202" s="3"/>
      <c r="F202" s="85"/>
      <c r="G202" s="85"/>
    </row>
    <row r="203" spans="1:7" ht="114.75">
      <c r="A203" s="43" t="s">
        <v>46</v>
      </c>
      <c r="B203" s="22"/>
      <c r="C203" s="81" t="s">
        <v>488</v>
      </c>
      <c r="D203" s="63" t="s">
        <v>6</v>
      </c>
      <c r="E203" s="3">
        <v>1</v>
      </c>
      <c r="F203" s="85"/>
      <c r="G203" s="85">
        <f>E203*F203</f>
        <v>0</v>
      </c>
    </row>
    <row r="204" spans="1:7">
      <c r="A204" s="43"/>
      <c r="B204" s="22"/>
      <c r="C204" s="1"/>
      <c r="D204" s="63"/>
      <c r="E204" s="3"/>
      <c r="F204" s="85"/>
      <c r="G204" s="85"/>
    </row>
    <row r="205" spans="1:7" ht="153">
      <c r="A205" s="43" t="s">
        <v>47</v>
      </c>
      <c r="B205" s="22"/>
      <c r="C205" s="81" t="s">
        <v>48</v>
      </c>
      <c r="D205" s="63" t="s">
        <v>6</v>
      </c>
      <c r="E205" s="3">
        <v>1</v>
      </c>
      <c r="F205" s="85"/>
      <c r="G205" s="85">
        <f>E205*F205</f>
        <v>0</v>
      </c>
    </row>
    <row r="206" spans="1:7">
      <c r="A206" s="43"/>
      <c r="B206" s="22"/>
      <c r="C206" s="1"/>
      <c r="D206" s="63"/>
      <c r="E206" s="3"/>
      <c r="F206" s="85"/>
      <c r="G206" s="85"/>
    </row>
    <row r="207" spans="1:7">
      <c r="A207" s="7"/>
      <c r="B207" s="31"/>
      <c r="C207" s="49" t="s">
        <v>551</v>
      </c>
      <c r="D207" s="68"/>
      <c r="E207" s="32"/>
      <c r="F207" s="87"/>
      <c r="G207" s="87">
        <f>SUM(G151:G206)</f>
        <v>0</v>
      </c>
    </row>
    <row r="208" spans="1:7">
      <c r="A208" s="43"/>
      <c r="B208" s="22"/>
      <c r="C208" s="1"/>
      <c r="D208" s="63"/>
      <c r="E208" s="3"/>
      <c r="F208" s="85"/>
      <c r="G208" s="85"/>
    </row>
    <row r="209" spans="1:7">
      <c r="A209" s="43"/>
      <c r="B209" s="22"/>
      <c r="C209" s="1"/>
      <c r="D209" s="63"/>
      <c r="E209" s="3"/>
      <c r="F209" s="85"/>
      <c r="G209" s="85"/>
    </row>
    <row r="210" spans="1:7" ht="15">
      <c r="A210" s="170" t="s">
        <v>129</v>
      </c>
      <c r="B210" s="171"/>
      <c r="C210" s="172" t="s">
        <v>121</v>
      </c>
      <c r="D210" s="65"/>
      <c r="E210" s="8"/>
      <c r="F210" s="83"/>
      <c r="G210" s="83"/>
    </row>
    <row r="211" spans="1:7">
      <c r="A211" s="43"/>
      <c r="B211" s="22"/>
      <c r="C211" s="1"/>
      <c r="D211" s="63"/>
      <c r="E211" s="3"/>
      <c r="F211" s="85"/>
      <c r="G211" s="85"/>
    </row>
    <row r="212" spans="1:7">
      <c r="A212" s="43" t="s">
        <v>19</v>
      </c>
      <c r="B212" s="22"/>
      <c r="C212" s="81" t="s">
        <v>242</v>
      </c>
      <c r="D212" s="63"/>
      <c r="E212" s="3"/>
      <c r="F212" s="85"/>
      <c r="G212" s="85"/>
    </row>
    <row r="213" spans="1:7" ht="102">
      <c r="A213" s="43"/>
      <c r="B213" s="29" t="s">
        <v>8</v>
      </c>
      <c r="C213" s="81" t="s">
        <v>53</v>
      </c>
      <c r="D213" s="67" t="s">
        <v>4</v>
      </c>
      <c r="E213" s="76">
        <v>1</v>
      </c>
      <c r="F213" s="99"/>
      <c r="G213" s="99">
        <f>E213*F213</f>
        <v>0</v>
      </c>
    </row>
    <row r="214" spans="1:7" ht="165.75">
      <c r="A214" s="43"/>
      <c r="B214" s="29" t="s">
        <v>8</v>
      </c>
      <c r="C214" s="81" t="s">
        <v>243</v>
      </c>
      <c r="D214" s="67" t="s">
        <v>4</v>
      </c>
      <c r="E214" s="76">
        <v>1</v>
      </c>
      <c r="F214" s="99"/>
      <c r="G214" s="99">
        <f>E214*F214</f>
        <v>0</v>
      </c>
    </row>
    <row r="215" spans="1:7" ht="127.5">
      <c r="A215" s="43"/>
      <c r="B215" s="29" t="s">
        <v>8</v>
      </c>
      <c r="C215" s="81" t="s">
        <v>244</v>
      </c>
      <c r="D215" s="67" t="s">
        <v>4</v>
      </c>
      <c r="E215" s="76">
        <v>50</v>
      </c>
      <c r="F215" s="99"/>
      <c r="G215" s="99">
        <f>E215*F215</f>
        <v>0</v>
      </c>
    </row>
    <row r="216" spans="1:7" ht="38.25">
      <c r="A216" s="43"/>
      <c r="B216" s="29" t="s">
        <v>8</v>
      </c>
      <c r="C216" s="81" t="s">
        <v>92</v>
      </c>
      <c r="D216" s="67" t="s">
        <v>4</v>
      </c>
      <c r="E216" s="76">
        <v>100</v>
      </c>
      <c r="F216" s="99"/>
      <c r="G216" s="99">
        <f>E216*F216</f>
        <v>0</v>
      </c>
    </row>
    <row r="217" spans="1:7" ht="76.5">
      <c r="A217" s="43"/>
      <c r="B217" s="29" t="s">
        <v>8</v>
      </c>
      <c r="C217" s="81" t="s">
        <v>54</v>
      </c>
      <c r="D217" s="67" t="s">
        <v>4</v>
      </c>
      <c r="E217" s="76">
        <v>1</v>
      </c>
      <c r="F217" s="99"/>
      <c r="G217" s="99">
        <f>E217*F217</f>
        <v>0</v>
      </c>
    </row>
    <row r="218" spans="1:7">
      <c r="A218" s="43"/>
      <c r="B218" s="22"/>
      <c r="C218" s="1"/>
      <c r="D218" s="63"/>
      <c r="E218" s="3"/>
      <c r="F218" s="85"/>
      <c r="G218" s="85"/>
    </row>
    <row r="219" spans="1:7">
      <c r="A219" s="43" t="s">
        <v>22</v>
      </c>
      <c r="B219" s="22"/>
      <c r="C219" s="81" t="s">
        <v>51</v>
      </c>
      <c r="D219" s="67"/>
      <c r="E219" s="76"/>
      <c r="F219" s="99"/>
      <c r="G219" s="99"/>
    </row>
    <row r="220" spans="1:7" ht="140.25">
      <c r="A220" s="43"/>
      <c r="B220" s="29" t="s">
        <v>8</v>
      </c>
      <c r="C220" s="81" t="s">
        <v>245</v>
      </c>
      <c r="D220" s="67" t="s">
        <v>4</v>
      </c>
      <c r="E220" s="76">
        <v>3</v>
      </c>
      <c r="F220" s="99"/>
      <c r="G220" s="99">
        <f>E220*F220</f>
        <v>0</v>
      </c>
    </row>
    <row r="221" spans="1:7" ht="140.25">
      <c r="A221" s="43"/>
      <c r="B221" s="29" t="s">
        <v>8</v>
      </c>
      <c r="C221" s="81" t="s">
        <v>25</v>
      </c>
      <c r="D221" s="67" t="s">
        <v>4</v>
      </c>
      <c r="E221" s="76">
        <v>4</v>
      </c>
      <c r="F221" s="99"/>
      <c r="G221" s="99">
        <f>E221*F221</f>
        <v>0</v>
      </c>
    </row>
    <row r="222" spans="1:7" ht="178.5">
      <c r="A222" s="43"/>
      <c r="B222" s="29" t="s">
        <v>8</v>
      </c>
      <c r="C222" s="81" t="s">
        <v>246</v>
      </c>
      <c r="D222" s="67" t="s">
        <v>4</v>
      </c>
      <c r="E222" s="76">
        <v>6</v>
      </c>
      <c r="F222" s="99"/>
      <c r="G222" s="99">
        <f>E222*F222</f>
        <v>0</v>
      </c>
    </row>
    <row r="223" spans="1:7" ht="38.25">
      <c r="A223" s="43"/>
      <c r="B223" s="29" t="s">
        <v>8</v>
      </c>
      <c r="C223" s="81" t="s">
        <v>26</v>
      </c>
      <c r="D223" s="67" t="s">
        <v>4</v>
      </c>
      <c r="E223" s="76">
        <v>2</v>
      </c>
      <c r="F223" s="99"/>
      <c r="G223" s="99">
        <f>E223*F223</f>
        <v>0</v>
      </c>
    </row>
    <row r="224" spans="1:7" ht="25.5">
      <c r="A224" s="43"/>
      <c r="B224" s="29" t="s">
        <v>8</v>
      </c>
      <c r="C224" s="81" t="s">
        <v>247</v>
      </c>
      <c r="D224" s="67" t="s">
        <v>4</v>
      </c>
      <c r="E224" s="76">
        <v>2</v>
      </c>
      <c r="F224" s="99"/>
      <c r="G224" s="99">
        <f>E224*F224</f>
        <v>0</v>
      </c>
    </row>
    <row r="225" spans="1:7">
      <c r="A225" s="43"/>
      <c r="B225" s="22"/>
      <c r="C225" s="1"/>
      <c r="D225" s="63"/>
      <c r="E225" s="3"/>
      <c r="F225" s="85"/>
      <c r="G225" s="85"/>
    </row>
    <row r="226" spans="1:7">
      <c r="A226" s="43" t="s">
        <v>28</v>
      </c>
      <c r="B226" s="22"/>
      <c r="C226" s="81" t="s">
        <v>248</v>
      </c>
      <c r="D226" s="67"/>
      <c r="E226" s="76"/>
      <c r="F226" s="99"/>
      <c r="G226" s="99"/>
    </row>
    <row r="227" spans="1:7" ht="191.25">
      <c r="A227" s="43"/>
      <c r="B227" s="29" t="s">
        <v>8</v>
      </c>
      <c r="C227" s="81" t="s">
        <v>193</v>
      </c>
      <c r="D227" s="67" t="s">
        <v>4</v>
      </c>
      <c r="E227" s="76">
        <v>1</v>
      </c>
      <c r="F227" s="99"/>
      <c r="G227" s="99">
        <f>E227*F227</f>
        <v>0</v>
      </c>
    </row>
    <row r="228" spans="1:7" ht="165.75">
      <c r="A228" s="43"/>
      <c r="B228" s="29" t="s">
        <v>8</v>
      </c>
      <c r="C228" s="81" t="s">
        <v>249</v>
      </c>
      <c r="D228" s="67" t="s">
        <v>4</v>
      </c>
      <c r="E228" s="76">
        <v>1</v>
      </c>
      <c r="F228" s="99"/>
      <c r="G228" s="99">
        <f>E228*F228</f>
        <v>0</v>
      </c>
    </row>
    <row r="229" spans="1:7" ht="140.25">
      <c r="A229" s="43"/>
      <c r="B229" s="29" t="s">
        <v>8</v>
      </c>
      <c r="C229" s="81" t="s">
        <v>195</v>
      </c>
      <c r="D229" s="67" t="s">
        <v>4</v>
      </c>
      <c r="E229" s="76">
        <v>1</v>
      </c>
      <c r="F229" s="99"/>
      <c r="G229" s="99">
        <f>E229*F229</f>
        <v>0</v>
      </c>
    </row>
    <row r="230" spans="1:7">
      <c r="A230" s="43"/>
      <c r="B230" s="22"/>
      <c r="C230" s="1"/>
      <c r="D230" s="63"/>
      <c r="E230" s="3"/>
      <c r="F230" s="85"/>
      <c r="G230" s="85"/>
    </row>
    <row r="231" spans="1:7">
      <c r="A231" s="43" t="s">
        <v>30</v>
      </c>
      <c r="B231" s="22"/>
      <c r="C231" s="81" t="s">
        <v>250</v>
      </c>
      <c r="D231" s="67"/>
      <c r="E231" s="76"/>
      <c r="F231" s="99"/>
      <c r="G231" s="99"/>
    </row>
    <row r="232" spans="1:7" ht="127.5">
      <c r="A232" s="43"/>
      <c r="B232" s="29" t="s">
        <v>8</v>
      </c>
      <c r="C232" s="81" t="s">
        <v>196</v>
      </c>
      <c r="D232" s="67" t="s">
        <v>4</v>
      </c>
      <c r="E232" s="76">
        <v>1</v>
      </c>
      <c r="F232" s="99"/>
      <c r="G232" s="99">
        <f>E232*F232</f>
        <v>0</v>
      </c>
    </row>
    <row r="233" spans="1:7" ht="127.5">
      <c r="A233" s="43"/>
      <c r="B233" s="29" t="s">
        <v>8</v>
      </c>
      <c r="C233" s="81" t="s">
        <v>197</v>
      </c>
      <c r="D233" s="67" t="s">
        <v>4</v>
      </c>
      <c r="E233" s="76">
        <v>1</v>
      </c>
      <c r="F233" s="99"/>
      <c r="G233" s="99">
        <f>E233*F233</f>
        <v>0</v>
      </c>
    </row>
    <row r="234" spans="1:7" ht="178.5">
      <c r="A234" s="43"/>
      <c r="B234" s="29" t="s">
        <v>8</v>
      </c>
      <c r="C234" s="81" t="s">
        <v>251</v>
      </c>
      <c r="D234" s="67" t="s">
        <v>4</v>
      </c>
      <c r="E234" s="76">
        <v>1</v>
      </c>
      <c r="F234" s="99"/>
      <c r="G234" s="99">
        <f>E234*F234</f>
        <v>0</v>
      </c>
    </row>
    <row r="235" spans="1:7" ht="127.5">
      <c r="A235" s="43"/>
      <c r="B235" s="29" t="s">
        <v>8</v>
      </c>
      <c r="C235" s="81" t="s">
        <v>252</v>
      </c>
      <c r="D235" s="67" t="s">
        <v>6</v>
      </c>
      <c r="E235" s="76">
        <v>1</v>
      </c>
      <c r="F235" s="99"/>
      <c r="G235" s="99">
        <f>E235*F235</f>
        <v>0</v>
      </c>
    </row>
    <row r="236" spans="1:7" ht="127.5">
      <c r="A236" s="43"/>
      <c r="B236" s="29" t="s">
        <v>8</v>
      </c>
      <c r="C236" s="81" t="s">
        <v>253</v>
      </c>
      <c r="D236" s="67" t="s">
        <v>4</v>
      </c>
      <c r="E236" s="76">
        <v>1</v>
      </c>
      <c r="F236" s="99"/>
      <c r="G236" s="99">
        <f>E236*F236</f>
        <v>0</v>
      </c>
    </row>
    <row r="237" spans="1:7">
      <c r="A237" s="43"/>
      <c r="B237" s="22"/>
      <c r="C237" s="1"/>
      <c r="D237" s="63"/>
      <c r="E237" s="3"/>
      <c r="F237" s="85"/>
      <c r="G237" s="85"/>
    </row>
    <row r="238" spans="1:7" ht="76.5">
      <c r="A238" s="43" t="s">
        <v>33</v>
      </c>
      <c r="B238" s="22"/>
      <c r="C238" s="81" t="s">
        <v>64</v>
      </c>
      <c r="D238" s="63" t="s">
        <v>4</v>
      </c>
      <c r="E238" s="3">
        <v>1</v>
      </c>
      <c r="F238" s="85"/>
      <c r="G238" s="85">
        <f>E238*F238</f>
        <v>0</v>
      </c>
    </row>
    <row r="239" spans="1:7">
      <c r="A239" s="43"/>
      <c r="B239" s="22"/>
      <c r="C239" s="1"/>
      <c r="D239" s="63"/>
      <c r="E239" s="3"/>
      <c r="F239" s="85"/>
      <c r="G239" s="85"/>
    </row>
    <row r="240" spans="1:7" ht="127.5">
      <c r="A240" s="43" t="s">
        <v>5</v>
      </c>
      <c r="B240" s="22"/>
      <c r="C240" s="81" t="s">
        <v>254</v>
      </c>
      <c r="D240" s="67" t="s">
        <v>4</v>
      </c>
      <c r="E240" s="76">
        <v>4</v>
      </c>
      <c r="F240" s="99"/>
      <c r="G240" s="99">
        <f>E240*F240</f>
        <v>0</v>
      </c>
    </row>
    <row r="241" spans="1:7">
      <c r="A241" s="43"/>
      <c r="B241" s="22"/>
      <c r="C241" s="81"/>
      <c r="D241" s="67"/>
      <c r="E241" s="76"/>
      <c r="F241" s="99"/>
      <c r="G241" s="99"/>
    </row>
    <row r="242" spans="1:7">
      <c r="A242" s="43" t="s">
        <v>42</v>
      </c>
      <c r="B242" s="22"/>
      <c r="C242" s="81" t="s">
        <v>255</v>
      </c>
      <c r="D242" s="67"/>
      <c r="E242" s="76"/>
      <c r="F242" s="99"/>
      <c r="G242" s="99"/>
    </row>
    <row r="243" spans="1:7" ht="51">
      <c r="A243" s="43"/>
      <c r="B243" s="29" t="s">
        <v>8</v>
      </c>
      <c r="C243" s="81" t="s">
        <v>256</v>
      </c>
      <c r="D243" s="67" t="s">
        <v>6</v>
      </c>
      <c r="E243" s="76">
        <v>1</v>
      </c>
      <c r="F243" s="99"/>
      <c r="G243" s="99">
        <f>E243*F243</f>
        <v>0</v>
      </c>
    </row>
    <row r="244" spans="1:7" ht="38.25">
      <c r="A244" s="43"/>
      <c r="B244" s="29" t="s">
        <v>8</v>
      </c>
      <c r="C244" s="81" t="s">
        <v>257</v>
      </c>
      <c r="D244" s="67" t="s">
        <v>4</v>
      </c>
      <c r="E244" s="76">
        <v>4</v>
      </c>
      <c r="F244" s="99"/>
      <c r="G244" s="99">
        <f>E244*F244</f>
        <v>0</v>
      </c>
    </row>
    <row r="245" spans="1:7" ht="51">
      <c r="A245" s="43"/>
      <c r="B245" s="29" t="s">
        <v>8</v>
      </c>
      <c r="C245" s="81" t="s">
        <v>258</v>
      </c>
      <c r="D245" s="67" t="s">
        <v>4</v>
      </c>
      <c r="E245" s="76">
        <v>2</v>
      </c>
      <c r="F245" s="99"/>
      <c r="G245" s="99">
        <f>E245*F245</f>
        <v>0</v>
      </c>
    </row>
    <row r="246" spans="1:7">
      <c r="A246" s="43"/>
      <c r="B246" s="22"/>
      <c r="C246" s="1"/>
      <c r="D246" s="63"/>
      <c r="E246" s="3"/>
      <c r="F246" s="85"/>
      <c r="G246" s="85"/>
    </row>
    <row r="247" spans="1:7">
      <c r="A247" s="43" t="s">
        <v>43</v>
      </c>
      <c r="B247" s="22"/>
      <c r="C247" s="81" t="s">
        <v>259</v>
      </c>
      <c r="D247" s="63"/>
      <c r="E247" s="3"/>
      <c r="F247" s="85"/>
      <c r="G247" s="85"/>
    </row>
    <row r="248" spans="1:7">
      <c r="A248" s="43"/>
      <c r="B248" s="29" t="s">
        <v>8</v>
      </c>
      <c r="C248" s="81" t="s">
        <v>260</v>
      </c>
      <c r="D248" s="67" t="s">
        <v>3</v>
      </c>
      <c r="E248" s="76">
        <v>4</v>
      </c>
      <c r="F248" s="99"/>
      <c r="G248" s="99">
        <f>E248*F248</f>
        <v>0</v>
      </c>
    </row>
    <row r="249" spans="1:7" ht="38.25">
      <c r="A249" s="43"/>
      <c r="B249" s="29" t="s">
        <v>8</v>
      </c>
      <c r="C249" s="81" t="s">
        <v>261</v>
      </c>
      <c r="D249" s="67" t="s">
        <v>4</v>
      </c>
      <c r="E249" s="76">
        <v>1</v>
      </c>
      <c r="F249" s="99"/>
      <c r="G249" s="99">
        <f>E249*F249</f>
        <v>0</v>
      </c>
    </row>
    <row r="250" spans="1:7">
      <c r="A250" s="43"/>
      <c r="B250" s="29" t="s">
        <v>8</v>
      </c>
      <c r="C250" s="81" t="s">
        <v>262</v>
      </c>
      <c r="D250" s="67" t="s">
        <v>4</v>
      </c>
      <c r="E250" s="76">
        <v>4</v>
      </c>
      <c r="F250" s="99"/>
      <c r="G250" s="99">
        <f t="shared" ref="G250:G257" si="8">E250*F250</f>
        <v>0</v>
      </c>
    </row>
    <row r="251" spans="1:7" ht="25.5">
      <c r="A251" s="43"/>
      <c r="B251" s="29" t="s">
        <v>8</v>
      </c>
      <c r="C251" s="81" t="s">
        <v>65</v>
      </c>
      <c r="D251" s="67" t="s">
        <v>4</v>
      </c>
      <c r="E251" s="76">
        <v>4</v>
      </c>
      <c r="F251" s="99"/>
      <c r="G251" s="99">
        <f t="shared" si="8"/>
        <v>0</v>
      </c>
    </row>
    <row r="252" spans="1:7">
      <c r="A252" s="43"/>
      <c r="B252" s="29" t="s">
        <v>8</v>
      </c>
      <c r="C252" s="81" t="s">
        <v>263</v>
      </c>
      <c r="D252" s="67" t="s">
        <v>4</v>
      </c>
      <c r="E252" s="76">
        <v>4</v>
      </c>
      <c r="F252" s="99"/>
      <c r="G252" s="99">
        <f t="shared" si="8"/>
        <v>0</v>
      </c>
    </row>
    <row r="253" spans="1:7" ht="25.5">
      <c r="A253" s="43"/>
      <c r="B253" s="29" t="s">
        <v>8</v>
      </c>
      <c r="C253" s="81" t="s">
        <v>264</v>
      </c>
      <c r="D253" s="67" t="s">
        <v>4</v>
      </c>
      <c r="E253" s="76">
        <v>1</v>
      </c>
      <c r="F253" s="99"/>
      <c r="G253" s="99">
        <f t="shared" si="8"/>
        <v>0</v>
      </c>
    </row>
    <row r="254" spans="1:7" ht="102">
      <c r="A254" s="43"/>
      <c r="B254" s="29" t="s">
        <v>8</v>
      </c>
      <c r="C254" s="81" t="s">
        <v>265</v>
      </c>
      <c r="D254" s="67" t="s">
        <v>6</v>
      </c>
      <c r="E254" s="76">
        <v>1</v>
      </c>
      <c r="F254" s="99"/>
      <c r="G254" s="99">
        <f t="shared" si="8"/>
        <v>0</v>
      </c>
    </row>
    <row r="255" spans="1:7" ht="25.5">
      <c r="A255" s="43"/>
      <c r="B255" s="29" t="s">
        <v>8</v>
      </c>
      <c r="C255" s="81" t="s">
        <v>266</v>
      </c>
      <c r="D255" s="67" t="s">
        <v>6</v>
      </c>
      <c r="E255" s="76">
        <v>1</v>
      </c>
      <c r="F255" s="99"/>
      <c r="G255" s="99">
        <f t="shared" si="8"/>
        <v>0</v>
      </c>
    </row>
    <row r="256" spans="1:7">
      <c r="A256" s="43"/>
      <c r="B256" s="29" t="s">
        <v>8</v>
      </c>
      <c r="C256" s="81" t="s">
        <v>267</v>
      </c>
      <c r="D256" s="67" t="s">
        <v>4</v>
      </c>
      <c r="E256" s="76">
        <v>1</v>
      </c>
      <c r="F256" s="99"/>
      <c r="G256" s="99">
        <f t="shared" si="8"/>
        <v>0</v>
      </c>
    </row>
    <row r="257" spans="1:7" ht="76.5">
      <c r="A257" s="43"/>
      <c r="B257" s="29" t="s">
        <v>8</v>
      </c>
      <c r="C257" s="81" t="s">
        <v>268</v>
      </c>
      <c r="D257" s="67" t="s">
        <v>6</v>
      </c>
      <c r="E257" s="76">
        <v>1</v>
      </c>
      <c r="F257" s="99"/>
      <c r="G257" s="99">
        <f t="shared" si="8"/>
        <v>0</v>
      </c>
    </row>
    <row r="258" spans="1:7">
      <c r="A258" s="43"/>
      <c r="B258" s="22"/>
      <c r="C258" s="1"/>
      <c r="D258" s="63"/>
      <c r="E258" s="3"/>
      <c r="F258" s="85"/>
      <c r="G258" s="85"/>
    </row>
    <row r="259" spans="1:7" ht="63.75">
      <c r="A259" s="43" t="s">
        <v>45</v>
      </c>
      <c r="B259" s="22"/>
      <c r="C259" s="81" t="s">
        <v>493</v>
      </c>
      <c r="D259" s="63" t="s">
        <v>6</v>
      </c>
      <c r="E259" s="3">
        <v>1</v>
      </c>
      <c r="F259" s="85"/>
      <c r="G259" s="85">
        <f>E259*F259</f>
        <v>0</v>
      </c>
    </row>
    <row r="260" spans="1:7">
      <c r="A260" s="43"/>
      <c r="B260" s="22"/>
      <c r="C260" s="1"/>
      <c r="D260" s="63"/>
      <c r="E260" s="3"/>
      <c r="F260" s="85"/>
      <c r="G260" s="85"/>
    </row>
    <row r="261" spans="1:7" ht="89.25">
      <c r="A261" s="43" t="s">
        <v>46</v>
      </c>
      <c r="B261" s="22"/>
      <c r="C261" s="81" t="s">
        <v>481</v>
      </c>
      <c r="D261" s="63" t="s">
        <v>6</v>
      </c>
      <c r="E261" s="3">
        <v>1</v>
      </c>
      <c r="F261" s="85"/>
      <c r="G261" s="85">
        <f>E261*F261</f>
        <v>0</v>
      </c>
    </row>
    <row r="262" spans="1:7">
      <c r="A262" s="43"/>
      <c r="B262" s="22"/>
      <c r="C262" s="1"/>
      <c r="D262" s="63"/>
      <c r="E262" s="3"/>
      <c r="F262" s="85"/>
      <c r="G262" s="85"/>
    </row>
    <row r="263" spans="1:7" ht="76.5">
      <c r="A263" s="43" t="s">
        <v>47</v>
      </c>
      <c r="B263" s="22"/>
      <c r="C263" s="81" t="s">
        <v>494</v>
      </c>
      <c r="D263" s="63" t="s">
        <v>6</v>
      </c>
      <c r="E263" s="3">
        <v>1</v>
      </c>
      <c r="F263" s="85"/>
      <c r="G263" s="85">
        <f>E263*F263</f>
        <v>0</v>
      </c>
    </row>
    <row r="264" spans="1:7">
      <c r="A264" s="43"/>
      <c r="B264" s="22"/>
      <c r="C264" s="1"/>
      <c r="D264" s="63"/>
      <c r="E264" s="3"/>
      <c r="F264" s="85"/>
      <c r="G264" s="85"/>
    </row>
    <row r="265" spans="1:7" ht="153">
      <c r="A265" s="43" t="s">
        <v>49</v>
      </c>
      <c r="B265" s="22"/>
      <c r="C265" s="81" t="s">
        <v>66</v>
      </c>
      <c r="D265" s="63" t="s">
        <v>6</v>
      </c>
      <c r="E265" s="3">
        <v>1</v>
      </c>
      <c r="F265" s="85"/>
      <c r="G265" s="85">
        <f>E265*F265</f>
        <v>0</v>
      </c>
    </row>
    <row r="266" spans="1:7">
      <c r="A266" s="43"/>
      <c r="B266" s="22"/>
      <c r="C266" s="1"/>
      <c r="D266" s="63"/>
      <c r="E266" s="3"/>
      <c r="F266" s="85"/>
      <c r="G266" s="85"/>
    </row>
    <row r="267" spans="1:7">
      <c r="A267" s="7"/>
      <c r="B267" s="31"/>
      <c r="C267" s="49" t="s">
        <v>552</v>
      </c>
      <c r="D267" s="68"/>
      <c r="E267" s="32"/>
      <c r="F267" s="87"/>
      <c r="G267" s="87">
        <f>SUM(G211:G266)</f>
        <v>0</v>
      </c>
    </row>
    <row r="268" spans="1:7">
      <c r="A268" s="43"/>
      <c r="B268" s="22"/>
      <c r="C268" s="1"/>
      <c r="D268" s="63"/>
      <c r="E268" s="3"/>
      <c r="F268" s="85"/>
      <c r="G268" s="85"/>
    </row>
    <row r="269" spans="1:7">
      <c r="A269" s="43"/>
      <c r="B269" s="22"/>
      <c r="C269" s="1"/>
      <c r="D269" s="63"/>
      <c r="E269" s="3"/>
      <c r="F269" s="85"/>
      <c r="G269" s="85"/>
    </row>
    <row r="270" spans="1:7" ht="15">
      <c r="A270" s="170" t="s">
        <v>130</v>
      </c>
      <c r="B270" s="171"/>
      <c r="C270" s="172" t="s">
        <v>122</v>
      </c>
      <c r="D270" s="65"/>
      <c r="E270" s="8"/>
      <c r="F270" s="83"/>
      <c r="G270" s="83"/>
    </row>
    <row r="271" spans="1:7">
      <c r="A271" s="43"/>
      <c r="B271" s="22"/>
      <c r="C271" s="1"/>
      <c r="D271" s="63"/>
      <c r="E271" s="3"/>
      <c r="F271" s="85"/>
      <c r="G271" s="85"/>
    </row>
    <row r="272" spans="1:7">
      <c r="A272" s="43" t="s">
        <v>19</v>
      </c>
      <c r="B272" s="22"/>
      <c r="C272" s="1" t="s">
        <v>31</v>
      </c>
      <c r="D272" s="63"/>
      <c r="E272" s="3"/>
      <c r="F272" s="85"/>
      <c r="G272" s="85"/>
    </row>
    <row r="273" spans="1:7" ht="178.5">
      <c r="A273" s="43"/>
      <c r="B273" s="29" t="s">
        <v>8</v>
      </c>
      <c r="C273" s="81" t="s">
        <v>269</v>
      </c>
      <c r="D273" s="67" t="s">
        <v>4</v>
      </c>
      <c r="E273" s="76">
        <v>1</v>
      </c>
      <c r="F273" s="99"/>
      <c r="G273" s="99">
        <f>E273*F273</f>
        <v>0</v>
      </c>
    </row>
    <row r="274" spans="1:7" ht="127.5">
      <c r="A274" s="43"/>
      <c r="B274" s="29" t="s">
        <v>8</v>
      </c>
      <c r="C274" s="81" t="s">
        <v>270</v>
      </c>
      <c r="D274" s="67" t="s">
        <v>4</v>
      </c>
      <c r="E274" s="76">
        <v>1</v>
      </c>
      <c r="F274" s="99"/>
      <c r="G274" s="99">
        <f>E274*F274</f>
        <v>0</v>
      </c>
    </row>
    <row r="275" spans="1:7" ht="76.5">
      <c r="A275" s="43"/>
      <c r="B275" s="29" t="s">
        <v>8</v>
      </c>
      <c r="C275" s="81" t="s">
        <v>32</v>
      </c>
      <c r="D275" s="67" t="s">
        <v>4</v>
      </c>
      <c r="E275" s="76">
        <v>1</v>
      </c>
      <c r="F275" s="99"/>
      <c r="G275" s="99">
        <f>E275*F275</f>
        <v>0</v>
      </c>
    </row>
    <row r="276" spans="1:7">
      <c r="A276" s="43"/>
      <c r="B276" s="22"/>
      <c r="C276" s="1"/>
      <c r="D276" s="63"/>
      <c r="E276" s="3"/>
      <c r="F276" s="85"/>
      <c r="G276" s="85"/>
    </row>
    <row r="277" spans="1:7">
      <c r="A277" s="43" t="s">
        <v>22</v>
      </c>
      <c r="B277" s="22"/>
      <c r="C277" s="1" t="s">
        <v>67</v>
      </c>
      <c r="D277" s="63"/>
      <c r="E277" s="3"/>
      <c r="F277" s="85"/>
      <c r="G277" s="85"/>
    </row>
    <row r="278" spans="1:7" ht="140.25">
      <c r="A278" s="43"/>
      <c r="B278" s="29" t="s">
        <v>8</v>
      </c>
      <c r="C278" s="81" t="s">
        <v>195</v>
      </c>
      <c r="D278" s="67" t="s">
        <v>4</v>
      </c>
      <c r="E278" s="76">
        <v>3</v>
      </c>
      <c r="F278" s="99"/>
      <c r="G278" s="99">
        <f>E278*F278</f>
        <v>0</v>
      </c>
    </row>
    <row r="279" spans="1:7" ht="89.25">
      <c r="A279" s="43"/>
      <c r="B279" s="29" t="s">
        <v>8</v>
      </c>
      <c r="C279" s="81" t="s">
        <v>271</v>
      </c>
      <c r="D279" s="67" t="s">
        <v>4</v>
      </c>
      <c r="E279" s="76">
        <v>3</v>
      </c>
      <c r="F279" s="99"/>
      <c r="G279" s="99">
        <f>E279*F279</f>
        <v>0</v>
      </c>
    </row>
    <row r="280" spans="1:7">
      <c r="A280" s="43"/>
      <c r="B280" s="22"/>
      <c r="C280" s="1"/>
      <c r="D280" s="63"/>
      <c r="E280" s="3"/>
      <c r="F280" s="85"/>
      <c r="G280" s="85"/>
    </row>
    <row r="281" spans="1:7">
      <c r="A281" s="43" t="s">
        <v>28</v>
      </c>
      <c r="B281" s="22"/>
      <c r="C281" s="1" t="s">
        <v>68</v>
      </c>
      <c r="D281" s="63"/>
      <c r="E281" s="3"/>
      <c r="F281" s="85"/>
      <c r="G281" s="85"/>
    </row>
    <row r="282" spans="1:7" ht="140.25">
      <c r="A282" s="43"/>
      <c r="B282" s="29" t="s">
        <v>8</v>
      </c>
      <c r="C282" s="81" t="s">
        <v>195</v>
      </c>
      <c r="D282" s="67" t="s">
        <v>4</v>
      </c>
      <c r="E282" s="76">
        <v>4</v>
      </c>
      <c r="F282" s="99"/>
      <c r="G282" s="99">
        <f>E282*F282</f>
        <v>0</v>
      </c>
    </row>
    <row r="283" spans="1:7" ht="178.5">
      <c r="A283" s="43"/>
      <c r="B283" s="29" t="s">
        <v>8</v>
      </c>
      <c r="C283" s="81" t="s">
        <v>69</v>
      </c>
      <c r="D283" s="67" t="s">
        <v>4</v>
      </c>
      <c r="E283" s="76">
        <v>2</v>
      </c>
      <c r="F283" s="99"/>
      <c r="G283" s="99">
        <f>E283*F283</f>
        <v>0</v>
      </c>
    </row>
    <row r="284" spans="1:7" ht="63.75">
      <c r="A284" s="43"/>
      <c r="B284" s="29" t="s">
        <v>8</v>
      </c>
      <c r="C284" s="81" t="s">
        <v>70</v>
      </c>
      <c r="D284" s="67" t="s">
        <v>4</v>
      </c>
      <c r="E284" s="76">
        <v>2</v>
      </c>
      <c r="F284" s="99"/>
      <c r="G284" s="99">
        <f>E284*F284</f>
        <v>0</v>
      </c>
    </row>
    <row r="285" spans="1:7">
      <c r="A285" s="43"/>
      <c r="B285" s="22"/>
      <c r="C285" s="1"/>
      <c r="D285" s="63"/>
      <c r="E285" s="3"/>
      <c r="F285" s="85"/>
      <c r="G285" s="85"/>
    </row>
    <row r="286" spans="1:7">
      <c r="A286" s="43" t="s">
        <v>30</v>
      </c>
      <c r="B286" s="22"/>
      <c r="C286" s="1" t="s">
        <v>71</v>
      </c>
      <c r="D286" s="63"/>
      <c r="E286" s="3"/>
      <c r="F286" s="85"/>
      <c r="G286" s="85"/>
    </row>
    <row r="287" spans="1:7" ht="76.5">
      <c r="A287" s="43"/>
      <c r="B287" s="29" t="s">
        <v>8</v>
      </c>
      <c r="C287" s="81" t="s">
        <v>72</v>
      </c>
      <c r="D287" s="67" t="s">
        <v>4</v>
      </c>
      <c r="E287" s="76">
        <v>2</v>
      </c>
      <c r="F287" s="99"/>
      <c r="G287" s="99">
        <f>E287*F287</f>
        <v>0</v>
      </c>
    </row>
    <row r="288" spans="1:7" ht="165.75">
      <c r="A288" s="43"/>
      <c r="B288" s="29" t="s">
        <v>8</v>
      </c>
      <c r="C288" s="81" t="s">
        <v>73</v>
      </c>
      <c r="D288" s="67" t="s">
        <v>4</v>
      </c>
      <c r="E288" s="76">
        <v>2</v>
      </c>
      <c r="F288" s="99"/>
      <c r="G288" s="99">
        <f>E288*F288</f>
        <v>0</v>
      </c>
    </row>
    <row r="289" spans="1:7" ht="204">
      <c r="A289" s="43"/>
      <c r="B289" s="29" t="s">
        <v>8</v>
      </c>
      <c r="C289" s="81" t="s">
        <v>272</v>
      </c>
      <c r="D289" s="67" t="s">
        <v>4</v>
      </c>
      <c r="E289" s="76">
        <v>1</v>
      </c>
      <c r="F289" s="99"/>
      <c r="G289" s="99">
        <f>E289*F289</f>
        <v>0</v>
      </c>
    </row>
    <row r="290" spans="1:7">
      <c r="A290" s="43"/>
      <c r="B290" s="22"/>
      <c r="C290" s="1"/>
      <c r="D290" s="63"/>
      <c r="E290" s="3"/>
      <c r="F290" s="85"/>
      <c r="G290" s="85"/>
    </row>
    <row r="291" spans="1:7" ht="165.75">
      <c r="A291" s="43" t="s">
        <v>33</v>
      </c>
      <c r="B291" s="22"/>
      <c r="C291" s="81" t="s">
        <v>273</v>
      </c>
      <c r="D291" s="67" t="s">
        <v>4</v>
      </c>
      <c r="E291" s="76">
        <v>1</v>
      </c>
      <c r="F291" s="99"/>
      <c r="G291" s="99">
        <f>E291*F291</f>
        <v>0</v>
      </c>
    </row>
    <row r="292" spans="1:7">
      <c r="A292" s="43"/>
      <c r="B292" s="22"/>
      <c r="C292" s="81"/>
      <c r="D292" s="67"/>
      <c r="E292" s="76"/>
      <c r="F292" s="99"/>
      <c r="G292" s="99"/>
    </row>
    <row r="293" spans="1:7" ht="216.75">
      <c r="A293" s="43" t="s">
        <v>5</v>
      </c>
      <c r="B293" s="22"/>
      <c r="C293" s="81" t="s">
        <v>274</v>
      </c>
      <c r="D293" s="67" t="s">
        <v>4</v>
      </c>
      <c r="E293" s="76">
        <v>1</v>
      </c>
      <c r="F293" s="99"/>
      <c r="G293" s="99">
        <f>E293*F293</f>
        <v>0</v>
      </c>
    </row>
    <row r="294" spans="1:7">
      <c r="A294" s="43"/>
      <c r="B294" s="22"/>
      <c r="C294" s="81"/>
      <c r="D294" s="67"/>
      <c r="E294" s="76"/>
      <c r="F294" s="99"/>
      <c r="G294" s="99"/>
    </row>
    <row r="295" spans="1:7" ht="165.75">
      <c r="A295" s="43" t="s">
        <v>42</v>
      </c>
      <c r="B295" s="22"/>
      <c r="C295" s="81" t="s">
        <v>275</v>
      </c>
      <c r="D295" s="67" t="s">
        <v>4</v>
      </c>
      <c r="E295" s="76">
        <v>1</v>
      </c>
      <c r="F295" s="99"/>
      <c r="G295" s="99">
        <f>E295*F295</f>
        <v>0</v>
      </c>
    </row>
    <row r="296" spans="1:7">
      <c r="A296" s="43"/>
      <c r="B296" s="22"/>
      <c r="C296" s="1"/>
      <c r="D296" s="63"/>
      <c r="E296" s="3"/>
      <c r="F296" s="85"/>
      <c r="G296" s="85"/>
    </row>
    <row r="297" spans="1:7" ht="127.5">
      <c r="A297" s="43" t="s">
        <v>74</v>
      </c>
      <c r="B297" s="22"/>
      <c r="C297" s="81" t="s">
        <v>276</v>
      </c>
      <c r="D297" s="67" t="s">
        <v>4</v>
      </c>
      <c r="E297" s="76">
        <v>1</v>
      </c>
      <c r="F297" s="99"/>
      <c r="G297" s="99">
        <f>E297*F297</f>
        <v>0</v>
      </c>
    </row>
    <row r="298" spans="1:7">
      <c r="A298" s="43"/>
      <c r="B298" s="22"/>
      <c r="C298" s="1"/>
      <c r="D298" s="63"/>
      <c r="E298" s="3"/>
      <c r="F298" s="85"/>
      <c r="G298" s="85"/>
    </row>
    <row r="299" spans="1:7">
      <c r="A299" s="43" t="s">
        <v>45</v>
      </c>
      <c r="B299" s="22"/>
      <c r="C299" s="1" t="s">
        <v>34</v>
      </c>
      <c r="D299" s="63"/>
      <c r="E299" s="3"/>
      <c r="F299" s="85"/>
      <c r="G299" s="85"/>
    </row>
    <row r="300" spans="1:7" ht="216.75">
      <c r="A300" s="43"/>
      <c r="B300" s="29" t="s">
        <v>8</v>
      </c>
      <c r="C300" s="81" t="s">
        <v>277</v>
      </c>
      <c r="D300" s="67" t="s">
        <v>4</v>
      </c>
      <c r="E300" s="76">
        <v>1</v>
      </c>
      <c r="F300" s="99"/>
      <c r="G300" s="99">
        <f>E300*F300</f>
        <v>0</v>
      </c>
    </row>
    <row r="301" spans="1:7" ht="165.75">
      <c r="A301" s="43"/>
      <c r="B301" s="29" t="s">
        <v>8</v>
      </c>
      <c r="C301" s="81" t="s">
        <v>75</v>
      </c>
      <c r="D301" s="67" t="s">
        <v>4</v>
      </c>
      <c r="E301" s="76">
        <v>1</v>
      </c>
      <c r="F301" s="99"/>
      <c r="G301" s="99">
        <f>E301*F301</f>
        <v>0</v>
      </c>
    </row>
    <row r="302" spans="1:7" ht="38.25">
      <c r="A302" s="43"/>
      <c r="B302" s="29" t="s">
        <v>8</v>
      </c>
      <c r="C302" s="81" t="s">
        <v>278</v>
      </c>
      <c r="D302" s="67" t="s">
        <v>4</v>
      </c>
      <c r="E302" s="76">
        <v>26</v>
      </c>
      <c r="F302" s="99"/>
      <c r="G302" s="99">
        <f>E302*F302</f>
        <v>0</v>
      </c>
    </row>
    <row r="303" spans="1:7" ht="38.25">
      <c r="A303" s="43"/>
      <c r="B303" s="29" t="s">
        <v>8</v>
      </c>
      <c r="C303" s="81" t="s">
        <v>279</v>
      </c>
      <c r="D303" s="67" t="s">
        <v>4</v>
      </c>
      <c r="E303" s="76">
        <v>2</v>
      </c>
      <c r="F303" s="99"/>
      <c r="G303" s="99">
        <f>E303*F303</f>
        <v>0</v>
      </c>
    </row>
    <row r="304" spans="1:7">
      <c r="A304" s="43"/>
      <c r="B304" s="22"/>
      <c r="C304" s="1"/>
      <c r="D304" s="63"/>
      <c r="E304" s="3"/>
      <c r="F304" s="85"/>
      <c r="G304" s="85"/>
    </row>
    <row r="305" spans="1:7">
      <c r="A305" s="43" t="s">
        <v>46</v>
      </c>
      <c r="B305" s="22"/>
      <c r="C305" s="1" t="s">
        <v>76</v>
      </c>
      <c r="D305" s="63"/>
      <c r="E305" s="3"/>
      <c r="F305" s="85"/>
      <c r="G305" s="85"/>
    </row>
    <row r="306" spans="1:7">
      <c r="A306" s="43"/>
      <c r="B306" s="29" t="s">
        <v>8</v>
      </c>
      <c r="C306" s="81" t="s">
        <v>77</v>
      </c>
      <c r="D306" s="67" t="s">
        <v>3</v>
      </c>
      <c r="E306" s="76">
        <v>100</v>
      </c>
      <c r="F306" s="99"/>
      <c r="G306" s="99">
        <f t="shared" ref="G306:G315" si="9">E306*F306</f>
        <v>0</v>
      </c>
    </row>
    <row r="307" spans="1:7">
      <c r="A307" s="43"/>
      <c r="B307" s="29" t="s">
        <v>8</v>
      </c>
      <c r="C307" s="81" t="s">
        <v>39</v>
      </c>
      <c r="D307" s="67" t="s">
        <v>3</v>
      </c>
      <c r="E307" s="76">
        <v>50</v>
      </c>
      <c r="F307" s="99"/>
      <c r="G307" s="99">
        <f t="shared" si="9"/>
        <v>0</v>
      </c>
    </row>
    <row r="308" spans="1:7">
      <c r="A308" s="43"/>
      <c r="B308" s="29" t="s">
        <v>8</v>
      </c>
      <c r="C308" s="81" t="s">
        <v>78</v>
      </c>
      <c r="D308" s="67" t="s">
        <v>3</v>
      </c>
      <c r="E308" s="76">
        <v>40</v>
      </c>
      <c r="F308" s="99"/>
      <c r="G308" s="99">
        <f t="shared" si="9"/>
        <v>0</v>
      </c>
    </row>
    <row r="309" spans="1:7" ht="38.25">
      <c r="A309" s="43"/>
      <c r="B309" s="29" t="s">
        <v>8</v>
      </c>
      <c r="C309" s="81" t="s">
        <v>280</v>
      </c>
      <c r="D309" s="67" t="s">
        <v>4</v>
      </c>
      <c r="E309" s="76">
        <v>5</v>
      </c>
      <c r="F309" s="99"/>
      <c r="G309" s="99">
        <f t="shared" si="9"/>
        <v>0</v>
      </c>
    </row>
    <row r="310" spans="1:7" ht="25.5">
      <c r="A310" s="43"/>
      <c r="B310" s="29" t="s">
        <v>8</v>
      </c>
      <c r="C310" s="81" t="s">
        <v>281</v>
      </c>
      <c r="D310" s="67" t="s">
        <v>4</v>
      </c>
      <c r="E310" s="76">
        <v>48</v>
      </c>
      <c r="F310" s="99"/>
      <c r="G310" s="99">
        <f t="shared" si="9"/>
        <v>0</v>
      </c>
    </row>
    <row r="311" spans="1:7" ht="25.5">
      <c r="A311" s="43"/>
      <c r="B311" s="29" t="s">
        <v>8</v>
      </c>
      <c r="C311" s="81" t="s">
        <v>282</v>
      </c>
      <c r="D311" s="67" t="s">
        <v>4</v>
      </c>
      <c r="E311" s="76">
        <v>48</v>
      </c>
      <c r="F311" s="99"/>
      <c r="G311" s="99">
        <f>E311*F311</f>
        <v>0</v>
      </c>
    </row>
    <row r="312" spans="1:7" ht="25.5">
      <c r="A312" s="43"/>
      <c r="B312" s="29" t="s">
        <v>8</v>
      </c>
      <c r="C312" s="81" t="s">
        <v>283</v>
      </c>
      <c r="D312" s="67" t="s">
        <v>4</v>
      </c>
      <c r="E312" s="76">
        <v>36</v>
      </c>
      <c r="F312" s="99"/>
      <c r="G312" s="99">
        <f>E312*F312</f>
        <v>0</v>
      </c>
    </row>
    <row r="313" spans="1:7" ht="25.5">
      <c r="A313" s="43"/>
      <c r="B313" s="29" t="s">
        <v>8</v>
      </c>
      <c r="C313" s="81" t="s">
        <v>284</v>
      </c>
      <c r="D313" s="67" t="s">
        <v>4</v>
      </c>
      <c r="E313" s="76">
        <v>10</v>
      </c>
      <c r="F313" s="99"/>
      <c r="G313" s="99">
        <f t="shared" si="9"/>
        <v>0</v>
      </c>
    </row>
    <row r="314" spans="1:7" ht="25.5">
      <c r="A314" s="43"/>
      <c r="B314" s="29" t="s">
        <v>8</v>
      </c>
      <c r="C314" s="81" t="s">
        <v>79</v>
      </c>
      <c r="D314" s="67" t="s">
        <v>4</v>
      </c>
      <c r="E314" s="76">
        <v>2</v>
      </c>
      <c r="F314" s="99"/>
      <c r="G314" s="99">
        <f t="shared" si="9"/>
        <v>0</v>
      </c>
    </row>
    <row r="315" spans="1:7" ht="38.25">
      <c r="A315" s="43"/>
      <c r="B315" s="29" t="s">
        <v>8</v>
      </c>
      <c r="C315" s="81" t="s">
        <v>285</v>
      </c>
      <c r="D315" s="67" t="s">
        <v>4</v>
      </c>
      <c r="E315" s="76">
        <v>3</v>
      </c>
      <c r="F315" s="99"/>
      <c r="G315" s="99">
        <f t="shared" si="9"/>
        <v>0</v>
      </c>
    </row>
    <row r="316" spans="1:7">
      <c r="A316" s="43"/>
      <c r="B316" s="22"/>
      <c r="C316" s="1"/>
      <c r="D316" s="63"/>
      <c r="E316" s="3"/>
      <c r="F316" s="85"/>
      <c r="G316" s="85"/>
    </row>
    <row r="317" spans="1:7" ht="153">
      <c r="A317" s="43" t="s">
        <v>47</v>
      </c>
      <c r="B317" s="22"/>
      <c r="C317" s="81" t="s">
        <v>286</v>
      </c>
      <c r="D317" s="63" t="s">
        <v>6</v>
      </c>
      <c r="E317" s="3">
        <v>1</v>
      </c>
      <c r="F317" s="85"/>
      <c r="G317" s="85">
        <f>E317*F317</f>
        <v>0</v>
      </c>
    </row>
    <row r="318" spans="1:7">
      <c r="A318" s="43"/>
      <c r="B318" s="22"/>
      <c r="C318" s="1"/>
      <c r="D318" s="63"/>
      <c r="E318" s="3"/>
      <c r="F318" s="85"/>
      <c r="G318" s="85"/>
    </row>
    <row r="319" spans="1:7">
      <c r="A319" s="43" t="s">
        <v>49</v>
      </c>
      <c r="B319" s="22"/>
      <c r="C319" s="1" t="s">
        <v>80</v>
      </c>
      <c r="D319" s="63"/>
      <c r="E319" s="3"/>
      <c r="F319" s="85"/>
      <c r="G319" s="85"/>
    </row>
    <row r="320" spans="1:7" ht="369.75">
      <c r="A320" s="43"/>
      <c r="B320" s="29" t="s">
        <v>8</v>
      </c>
      <c r="C320" s="81" t="s">
        <v>483</v>
      </c>
      <c r="D320" s="67" t="s">
        <v>6</v>
      </c>
      <c r="E320" s="76">
        <v>1</v>
      </c>
      <c r="F320" s="99"/>
      <c r="G320" s="99">
        <f>E320*F320</f>
        <v>0</v>
      </c>
    </row>
    <row r="321" spans="1:7">
      <c r="A321" s="43"/>
      <c r="B321" s="22"/>
      <c r="C321" s="1"/>
      <c r="D321" s="63"/>
      <c r="E321" s="3"/>
      <c r="F321" s="85"/>
      <c r="G321" s="85"/>
    </row>
    <row r="322" spans="1:7" ht="140.25">
      <c r="A322" s="43" t="s">
        <v>62</v>
      </c>
      <c r="B322" s="22"/>
      <c r="C322" s="81" t="s">
        <v>482</v>
      </c>
      <c r="D322" s="67" t="s">
        <v>6</v>
      </c>
      <c r="E322" s="76">
        <v>1</v>
      </c>
      <c r="F322" s="99"/>
      <c r="G322" s="99">
        <f>E322*F322</f>
        <v>0</v>
      </c>
    </row>
    <row r="323" spans="1:7">
      <c r="A323" s="43"/>
      <c r="B323" s="22"/>
      <c r="C323" s="1"/>
      <c r="D323" s="63"/>
      <c r="E323" s="3"/>
      <c r="F323" s="85"/>
      <c r="G323" s="85"/>
    </row>
    <row r="324" spans="1:7" ht="242.25">
      <c r="A324" s="43" t="s">
        <v>81</v>
      </c>
      <c r="B324" s="22"/>
      <c r="C324" s="81" t="s">
        <v>287</v>
      </c>
      <c r="D324" s="67" t="s">
        <v>6</v>
      </c>
      <c r="E324" s="76">
        <v>1</v>
      </c>
      <c r="F324" s="99"/>
      <c r="G324" s="99">
        <f>E324*F324</f>
        <v>0</v>
      </c>
    </row>
    <row r="325" spans="1:7">
      <c r="A325" s="43"/>
      <c r="B325" s="22"/>
      <c r="C325" s="1"/>
      <c r="D325" s="63"/>
      <c r="E325" s="3"/>
      <c r="F325" s="85"/>
      <c r="G325" s="85"/>
    </row>
    <row r="326" spans="1:7" ht="153">
      <c r="A326" s="43" t="s">
        <v>82</v>
      </c>
      <c r="B326" s="22"/>
      <c r="C326" s="81" t="s">
        <v>48</v>
      </c>
      <c r="D326" s="67" t="s">
        <v>6</v>
      </c>
      <c r="E326" s="76">
        <v>1</v>
      </c>
      <c r="F326" s="99"/>
      <c r="G326" s="99">
        <f>E326*F326</f>
        <v>0</v>
      </c>
    </row>
    <row r="327" spans="1:7">
      <c r="A327" s="43"/>
      <c r="B327" s="22"/>
      <c r="C327" s="1"/>
      <c r="D327" s="63"/>
      <c r="E327" s="3"/>
      <c r="F327" s="85"/>
      <c r="G327" s="85"/>
    </row>
    <row r="328" spans="1:7">
      <c r="A328" s="7"/>
      <c r="B328" s="31"/>
      <c r="C328" s="49" t="s">
        <v>553</v>
      </c>
      <c r="D328" s="68"/>
      <c r="E328" s="32"/>
      <c r="F328" s="87"/>
      <c r="G328" s="87">
        <f>SUM(G271:G327)</f>
        <v>0</v>
      </c>
    </row>
    <row r="329" spans="1:7">
      <c r="A329" s="43"/>
      <c r="B329" s="22"/>
      <c r="C329" s="1"/>
      <c r="D329" s="63"/>
      <c r="E329" s="3"/>
      <c r="F329" s="85"/>
      <c r="G329" s="85"/>
    </row>
    <row r="330" spans="1:7">
      <c r="A330" s="43"/>
      <c r="B330" s="22"/>
      <c r="C330" s="1"/>
      <c r="D330" s="63"/>
      <c r="E330" s="3"/>
      <c r="F330" s="85"/>
      <c r="G330" s="85"/>
    </row>
    <row r="331" spans="1:7" ht="15">
      <c r="A331" s="170" t="s">
        <v>131</v>
      </c>
      <c r="B331" s="171"/>
      <c r="C331" s="172" t="s">
        <v>123</v>
      </c>
      <c r="D331" s="65"/>
      <c r="E331" s="8"/>
      <c r="F331" s="83"/>
      <c r="G331" s="83"/>
    </row>
    <row r="332" spans="1:7">
      <c r="A332" s="43"/>
      <c r="B332" s="22"/>
      <c r="C332" s="1"/>
      <c r="D332" s="63"/>
      <c r="E332" s="3"/>
      <c r="F332" s="85"/>
      <c r="G332" s="85"/>
    </row>
    <row r="333" spans="1:7" ht="76.5">
      <c r="A333" s="43" t="s">
        <v>19</v>
      </c>
      <c r="B333" s="22"/>
      <c r="C333" s="81" t="s">
        <v>64</v>
      </c>
      <c r="D333" s="67" t="s">
        <v>4</v>
      </c>
      <c r="E333" s="76">
        <v>1</v>
      </c>
      <c r="F333" s="99"/>
      <c r="G333" s="99">
        <f>E333*F333</f>
        <v>0</v>
      </c>
    </row>
    <row r="334" spans="1:7">
      <c r="A334" s="43"/>
      <c r="B334" s="29"/>
      <c r="C334" s="1"/>
      <c r="D334" s="63"/>
      <c r="E334" s="3"/>
      <c r="F334" s="85"/>
      <c r="G334" s="85"/>
    </row>
    <row r="335" spans="1:7" ht="38.25">
      <c r="A335" s="43" t="s">
        <v>28</v>
      </c>
      <c r="B335" s="22"/>
      <c r="C335" s="81" t="s">
        <v>288</v>
      </c>
      <c r="D335" s="67" t="s">
        <v>3</v>
      </c>
      <c r="E335" s="76">
        <v>150</v>
      </c>
      <c r="F335" s="99"/>
      <c r="G335" s="99">
        <f>E335*F335</f>
        <v>0</v>
      </c>
    </row>
    <row r="336" spans="1:7">
      <c r="A336" s="43"/>
      <c r="B336" s="22"/>
      <c r="C336" s="1"/>
      <c r="D336" s="63"/>
      <c r="E336" s="3"/>
      <c r="F336" s="85"/>
      <c r="G336" s="85"/>
    </row>
    <row r="337" spans="1:7">
      <c r="A337" s="43" t="s">
        <v>30</v>
      </c>
      <c r="B337" s="22"/>
      <c r="C337" s="81" t="s">
        <v>84</v>
      </c>
      <c r="D337" s="67" t="s">
        <v>6</v>
      </c>
      <c r="E337" s="76">
        <v>1</v>
      </c>
      <c r="F337" s="99"/>
      <c r="G337" s="99">
        <f>E337*F337</f>
        <v>0</v>
      </c>
    </row>
    <row r="338" spans="1:7">
      <c r="A338" s="43"/>
      <c r="B338" s="22"/>
      <c r="C338" s="1"/>
      <c r="D338" s="63"/>
      <c r="E338" s="3"/>
      <c r="F338" s="85"/>
      <c r="G338" s="85"/>
    </row>
    <row r="339" spans="1:7">
      <c r="A339" s="7"/>
      <c r="B339" s="31"/>
      <c r="C339" s="49" t="s">
        <v>554</v>
      </c>
      <c r="D339" s="68"/>
      <c r="E339" s="32"/>
      <c r="F339" s="87"/>
      <c r="G339" s="87">
        <f>SUM(G332:G338)</f>
        <v>0</v>
      </c>
    </row>
    <row r="340" spans="1:7">
      <c r="A340" s="43"/>
      <c r="B340" s="22"/>
      <c r="C340" s="1"/>
      <c r="D340" s="63"/>
      <c r="E340" s="3"/>
      <c r="F340" s="85"/>
      <c r="G340" s="85"/>
    </row>
    <row r="341" spans="1:7">
      <c r="A341" s="43"/>
      <c r="B341" s="22"/>
      <c r="C341" s="1"/>
      <c r="D341" s="63"/>
      <c r="E341" s="3"/>
      <c r="F341" s="85"/>
      <c r="G341" s="85"/>
    </row>
    <row r="342" spans="1:7" ht="15">
      <c r="A342" s="170" t="s">
        <v>132</v>
      </c>
      <c r="B342" s="171"/>
      <c r="C342" s="172" t="s">
        <v>85</v>
      </c>
      <c r="D342" s="65"/>
      <c r="E342" s="8"/>
      <c r="F342" s="83"/>
      <c r="G342" s="83"/>
    </row>
    <row r="343" spans="1:7" ht="14.25">
      <c r="A343" s="54"/>
      <c r="B343" s="41"/>
      <c r="C343" s="48"/>
      <c r="D343" s="69"/>
      <c r="E343" s="17"/>
      <c r="F343" s="88"/>
      <c r="G343" s="88"/>
    </row>
    <row r="344" spans="1:7" ht="300">
      <c r="A344" s="43"/>
      <c r="B344" s="22"/>
      <c r="C344" s="47" t="s">
        <v>289</v>
      </c>
      <c r="D344" s="63"/>
      <c r="E344" s="3"/>
      <c r="F344" s="85"/>
      <c r="G344" s="85"/>
    </row>
    <row r="345" spans="1:7">
      <c r="A345" s="43"/>
      <c r="B345" s="22"/>
      <c r="C345" s="1"/>
      <c r="D345" s="63"/>
      <c r="E345" s="3"/>
      <c r="F345" s="85"/>
      <c r="G345" s="85"/>
    </row>
    <row r="346" spans="1:7">
      <c r="A346" s="43"/>
      <c r="B346" s="22"/>
      <c r="C346" s="1"/>
      <c r="D346" s="63"/>
      <c r="E346" s="3"/>
      <c r="F346" s="85"/>
      <c r="G346" s="85"/>
    </row>
    <row r="347" spans="1:7">
      <c r="A347" s="43" t="s">
        <v>19</v>
      </c>
      <c r="B347" s="22"/>
      <c r="C347" s="81" t="s">
        <v>290</v>
      </c>
      <c r="D347" s="67"/>
      <c r="E347" s="76"/>
      <c r="F347" s="99"/>
      <c r="G347" s="99"/>
    </row>
    <row r="348" spans="1:7" ht="267.75">
      <c r="A348" s="43"/>
      <c r="B348" s="29" t="s">
        <v>8</v>
      </c>
      <c r="C348" s="81" t="s">
        <v>291</v>
      </c>
      <c r="D348" s="67" t="s">
        <v>4</v>
      </c>
      <c r="E348" s="76">
        <v>1</v>
      </c>
      <c r="F348" s="99"/>
      <c r="G348" s="99">
        <f>E348*F348</f>
        <v>0</v>
      </c>
    </row>
    <row r="349" spans="1:7">
      <c r="A349" s="43"/>
      <c r="B349" s="22"/>
      <c r="C349" s="1"/>
      <c r="D349" s="63"/>
      <c r="E349" s="3"/>
      <c r="F349" s="85"/>
      <c r="G349" s="85"/>
    </row>
    <row r="350" spans="1:7">
      <c r="A350" s="43" t="s">
        <v>22</v>
      </c>
      <c r="B350" s="22"/>
      <c r="C350" s="1" t="s">
        <v>23</v>
      </c>
      <c r="D350" s="63"/>
      <c r="E350" s="3"/>
      <c r="F350" s="85"/>
      <c r="G350" s="85"/>
    </row>
    <row r="351" spans="1:7" ht="140.25">
      <c r="A351" s="43"/>
      <c r="B351" s="29" t="s">
        <v>8</v>
      </c>
      <c r="C351" s="81" t="s">
        <v>245</v>
      </c>
      <c r="D351" s="67" t="s">
        <v>4</v>
      </c>
      <c r="E351" s="76">
        <v>1</v>
      </c>
      <c r="F351" s="99"/>
      <c r="G351" s="99">
        <f>E351*F351</f>
        <v>0</v>
      </c>
    </row>
    <row r="352" spans="1:7" ht="140.25">
      <c r="A352" s="43"/>
      <c r="B352" s="29" t="s">
        <v>8</v>
      </c>
      <c r="C352" s="81" t="s">
        <v>25</v>
      </c>
      <c r="D352" s="67" t="s">
        <v>4</v>
      </c>
      <c r="E352" s="76">
        <v>2</v>
      </c>
      <c r="F352" s="99"/>
      <c r="G352" s="99">
        <f>E352*F352</f>
        <v>0</v>
      </c>
    </row>
    <row r="353" spans="1:7" ht="51">
      <c r="A353" s="43"/>
      <c r="B353" s="29" t="s">
        <v>8</v>
      </c>
      <c r="C353" s="81" t="s">
        <v>292</v>
      </c>
      <c r="D353" s="67" t="s">
        <v>4</v>
      </c>
      <c r="E353" s="76">
        <v>1</v>
      </c>
      <c r="F353" s="99"/>
      <c r="G353" s="99">
        <f>E353*F353</f>
        <v>0</v>
      </c>
    </row>
    <row r="354" spans="1:7" ht="25.5">
      <c r="A354" s="43"/>
      <c r="B354" s="29" t="s">
        <v>8</v>
      </c>
      <c r="C354" s="81" t="s">
        <v>27</v>
      </c>
      <c r="D354" s="67" t="s">
        <v>4</v>
      </c>
      <c r="E354" s="76">
        <v>2</v>
      </c>
      <c r="F354" s="99"/>
      <c r="G354" s="99">
        <f>E354*F354</f>
        <v>0</v>
      </c>
    </row>
    <row r="355" spans="1:7">
      <c r="A355" s="43"/>
      <c r="B355" s="22"/>
      <c r="C355" s="1"/>
      <c r="D355" s="63"/>
      <c r="E355" s="3"/>
      <c r="F355" s="85"/>
      <c r="G355" s="85"/>
    </row>
    <row r="356" spans="1:7" ht="229.5">
      <c r="A356" s="43" t="s">
        <v>28</v>
      </c>
      <c r="B356" s="22"/>
      <c r="C356" s="81" t="s">
        <v>293</v>
      </c>
      <c r="D356" s="67" t="s">
        <v>4</v>
      </c>
      <c r="E356" s="76">
        <v>1</v>
      </c>
      <c r="F356" s="99"/>
      <c r="G356" s="99">
        <f>E356*F356</f>
        <v>0</v>
      </c>
    </row>
    <row r="357" spans="1:7">
      <c r="A357" s="43"/>
      <c r="B357" s="22"/>
      <c r="C357" s="1"/>
      <c r="D357" s="63"/>
      <c r="E357" s="3"/>
      <c r="F357" s="85"/>
      <c r="G357" s="85"/>
    </row>
    <row r="358" spans="1:7">
      <c r="A358" s="43" t="s">
        <v>30</v>
      </c>
      <c r="B358" s="22"/>
      <c r="C358" s="81" t="s">
        <v>192</v>
      </c>
      <c r="D358" s="67"/>
      <c r="E358" s="76"/>
      <c r="F358" s="99"/>
      <c r="G358" s="99"/>
    </row>
    <row r="359" spans="1:7" ht="191.25">
      <c r="A359" s="43"/>
      <c r="B359" s="29" t="s">
        <v>8</v>
      </c>
      <c r="C359" s="81" t="s">
        <v>193</v>
      </c>
      <c r="D359" s="67" t="s">
        <v>4</v>
      </c>
      <c r="E359" s="76">
        <v>2</v>
      </c>
      <c r="F359" s="99"/>
      <c r="G359" s="99">
        <f>E359*F359</f>
        <v>0</v>
      </c>
    </row>
    <row r="360" spans="1:7" ht="153">
      <c r="A360" s="43"/>
      <c r="B360" s="29" t="s">
        <v>8</v>
      </c>
      <c r="C360" s="81" t="s">
        <v>194</v>
      </c>
      <c r="D360" s="67" t="s">
        <v>4</v>
      </c>
      <c r="E360" s="76">
        <v>3</v>
      </c>
      <c r="F360" s="99"/>
      <c r="G360" s="99">
        <f>E360*F360</f>
        <v>0</v>
      </c>
    </row>
    <row r="361" spans="1:7" ht="140.25">
      <c r="A361" s="43"/>
      <c r="B361" s="29" t="s">
        <v>8</v>
      </c>
      <c r="C361" s="81" t="s">
        <v>195</v>
      </c>
      <c r="D361" s="67" t="s">
        <v>4</v>
      </c>
      <c r="E361" s="76">
        <v>1</v>
      </c>
      <c r="F361" s="99"/>
      <c r="G361" s="99">
        <f>E361*F361</f>
        <v>0</v>
      </c>
    </row>
    <row r="362" spans="1:7">
      <c r="A362" s="43"/>
      <c r="B362" s="22"/>
      <c r="C362" s="1"/>
      <c r="D362" s="63"/>
      <c r="E362" s="3"/>
      <c r="F362" s="85"/>
      <c r="G362" s="85"/>
    </row>
    <row r="363" spans="1:7">
      <c r="A363" s="43" t="s">
        <v>33</v>
      </c>
      <c r="B363" s="22"/>
      <c r="C363" s="1" t="s">
        <v>31</v>
      </c>
      <c r="D363" s="63"/>
      <c r="E363" s="3"/>
      <c r="F363" s="85"/>
      <c r="G363" s="85"/>
    </row>
    <row r="364" spans="1:7" ht="216.75">
      <c r="A364" s="43"/>
      <c r="B364" s="29" t="s">
        <v>8</v>
      </c>
      <c r="C364" s="81" t="s">
        <v>200</v>
      </c>
      <c r="D364" s="67" t="s">
        <v>4</v>
      </c>
      <c r="E364" s="76">
        <v>1</v>
      </c>
      <c r="F364" s="99"/>
      <c r="G364" s="99">
        <f>E364*F364</f>
        <v>0</v>
      </c>
    </row>
    <row r="365" spans="1:7" ht="102">
      <c r="A365" s="43"/>
      <c r="B365" s="29" t="s">
        <v>8</v>
      </c>
      <c r="C365" s="81" t="s">
        <v>201</v>
      </c>
      <c r="D365" s="67" t="s">
        <v>4</v>
      </c>
      <c r="E365" s="76">
        <v>2</v>
      </c>
      <c r="F365" s="99"/>
      <c r="G365" s="99">
        <f>E365*F365</f>
        <v>0</v>
      </c>
    </row>
    <row r="366" spans="1:7" ht="76.5">
      <c r="A366" s="43"/>
      <c r="B366" s="29" t="s">
        <v>8</v>
      </c>
      <c r="C366" s="81" t="s">
        <v>32</v>
      </c>
      <c r="D366" s="67" t="s">
        <v>4</v>
      </c>
      <c r="E366" s="76">
        <v>1</v>
      </c>
      <c r="F366" s="99"/>
      <c r="G366" s="99">
        <f>E366*F366</f>
        <v>0</v>
      </c>
    </row>
    <row r="367" spans="1:7">
      <c r="A367" s="43"/>
      <c r="B367" s="22"/>
      <c r="C367" s="1"/>
      <c r="D367" s="63"/>
      <c r="E367" s="3"/>
      <c r="F367" s="85"/>
      <c r="G367" s="85"/>
    </row>
    <row r="368" spans="1:7">
      <c r="A368" s="43" t="s">
        <v>5</v>
      </c>
      <c r="B368" s="22"/>
      <c r="C368" s="1" t="s">
        <v>34</v>
      </c>
      <c r="D368" s="63"/>
      <c r="E368" s="3"/>
      <c r="F368" s="85"/>
      <c r="G368" s="85"/>
    </row>
    <row r="369" spans="1:7" ht="191.25">
      <c r="A369" s="43"/>
      <c r="B369" s="29" t="s">
        <v>8</v>
      </c>
      <c r="C369" s="81" t="s">
        <v>294</v>
      </c>
      <c r="D369" s="67" t="s">
        <v>4</v>
      </c>
      <c r="E369" s="76">
        <v>1</v>
      </c>
      <c r="F369" s="99"/>
      <c r="G369" s="99">
        <f>E369*F369</f>
        <v>0</v>
      </c>
    </row>
    <row r="370" spans="1:7" ht="165.75">
      <c r="A370" s="43"/>
      <c r="B370" s="29" t="s">
        <v>8</v>
      </c>
      <c r="C370" s="81" t="s">
        <v>86</v>
      </c>
      <c r="D370" s="67" t="s">
        <v>4</v>
      </c>
      <c r="E370" s="76">
        <v>1</v>
      </c>
      <c r="F370" s="99"/>
      <c r="G370" s="99">
        <f>E370*F370</f>
        <v>0</v>
      </c>
    </row>
    <row r="371" spans="1:7" ht="38.25">
      <c r="A371" s="43"/>
      <c r="B371" s="29" t="s">
        <v>8</v>
      </c>
      <c r="C371" s="81" t="s">
        <v>278</v>
      </c>
      <c r="D371" s="67" t="s">
        <v>4</v>
      </c>
      <c r="E371" s="76">
        <v>11</v>
      </c>
      <c r="F371" s="99"/>
      <c r="G371" s="99">
        <f>E371*F371</f>
        <v>0</v>
      </c>
    </row>
    <row r="372" spans="1:7" ht="38.25">
      <c r="A372" s="43"/>
      <c r="B372" s="29" t="s">
        <v>8</v>
      </c>
      <c r="C372" s="81" t="s">
        <v>279</v>
      </c>
      <c r="D372" s="67" t="s">
        <v>4</v>
      </c>
      <c r="E372" s="76">
        <v>2</v>
      </c>
      <c r="F372" s="99"/>
      <c r="G372" s="99">
        <f>E372*F372</f>
        <v>0</v>
      </c>
    </row>
    <row r="373" spans="1:7">
      <c r="A373" s="43"/>
      <c r="B373" s="22"/>
      <c r="C373" s="1"/>
      <c r="D373" s="63"/>
      <c r="E373" s="3"/>
      <c r="F373" s="85"/>
      <c r="G373" s="85"/>
    </row>
    <row r="374" spans="1:7">
      <c r="A374" s="43" t="s">
        <v>42</v>
      </c>
      <c r="B374" s="22"/>
      <c r="C374" s="1" t="s">
        <v>37</v>
      </c>
      <c r="D374" s="63"/>
      <c r="E374" s="3"/>
      <c r="F374" s="85"/>
      <c r="G374" s="85"/>
    </row>
    <row r="375" spans="1:7" ht="25.5">
      <c r="A375" s="43"/>
      <c r="B375" s="29" t="s">
        <v>8</v>
      </c>
      <c r="C375" s="81" t="s">
        <v>38</v>
      </c>
      <c r="D375" s="67" t="s">
        <v>3</v>
      </c>
      <c r="E375" s="76">
        <v>15</v>
      </c>
      <c r="F375" s="99"/>
      <c r="G375" s="99">
        <f>E375*F375</f>
        <v>0</v>
      </c>
    </row>
    <row r="376" spans="1:7">
      <c r="A376" s="43"/>
      <c r="B376" s="29" t="s">
        <v>8</v>
      </c>
      <c r="C376" s="81" t="s">
        <v>87</v>
      </c>
      <c r="D376" s="67" t="s">
        <v>3</v>
      </c>
      <c r="E376" s="76">
        <v>10</v>
      </c>
      <c r="F376" s="99"/>
      <c r="G376" s="99">
        <f t="shared" ref="G376:G381" si="10">E376*F376</f>
        <v>0</v>
      </c>
    </row>
    <row r="377" spans="1:7">
      <c r="A377" s="43"/>
      <c r="B377" s="29" t="s">
        <v>8</v>
      </c>
      <c r="C377" s="81" t="s">
        <v>39</v>
      </c>
      <c r="D377" s="67" t="s">
        <v>3</v>
      </c>
      <c r="E377" s="76">
        <v>30</v>
      </c>
      <c r="F377" s="99"/>
      <c r="G377" s="99">
        <f t="shared" si="10"/>
        <v>0</v>
      </c>
    </row>
    <row r="378" spans="1:7">
      <c r="A378" s="43"/>
      <c r="B378" s="29" t="s">
        <v>8</v>
      </c>
      <c r="C378" s="81" t="s">
        <v>40</v>
      </c>
      <c r="D378" s="67" t="s">
        <v>3</v>
      </c>
      <c r="E378" s="76">
        <v>10</v>
      </c>
      <c r="F378" s="99"/>
      <c r="G378" s="99">
        <f t="shared" si="10"/>
        <v>0</v>
      </c>
    </row>
    <row r="379" spans="1:7">
      <c r="A379" s="43"/>
      <c r="B379" s="29" t="s">
        <v>8</v>
      </c>
      <c r="C379" s="81" t="s">
        <v>204</v>
      </c>
      <c r="D379" s="67" t="s">
        <v>4</v>
      </c>
      <c r="E379" s="76">
        <v>14</v>
      </c>
      <c r="F379" s="99"/>
      <c r="G379" s="99">
        <f t="shared" si="10"/>
        <v>0</v>
      </c>
    </row>
    <row r="380" spans="1:7" ht="25.5">
      <c r="A380" s="43"/>
      <c r="B380" s="29" t="s">
        <v>8</v>
      </c>
      <c r="C380" s="81" t="s">
        <v>206</v>
      </c>
      <c r="D380" s="67" t="s">
        <v>4</v>
      </c>
      <c r="E380" s="76">
        <v>6</v>
      </c>
      <c r="F380" s="99"/>
      <c r="G380" s="99">
        <f t="shared" si="10"/>
        <v>0</v>
      </c>
    </row>
    <row r="381" spans="1:7" ht="38.25">
      <c r="A381" s="43"/>
      <c r="B381" s="29" t="s">
        <v>8</v>
      </c>
      <c r="C381" s="81" t="s">
        <v>285</v>
      </c>
      <c r="D381" s="67" t="s">
        <v>4</v>
      </c>
      <c r="E381" s="76">
        <v>2</v>
      </c>
      <c r="F381" s="99"/>
      <c r="G381" s="99">
        <f t="shared" si="10"/>
        <v>0</v>
      </c>
    </row>
    <row r="382" spans="1:7">
      <c r="A382" s="43"/>
      <c r="B382" s="22"/>
      <c r="C382" s="1"/>
      <c r="D382" s="63"/>
      <c r="E382" s="3"/>
      <c r="F382" s="85"/>
      <c r="G382" s="85"/>
    </row>
    <row r="383" spans="1:7" ht="114.75">
      <c r="A383" s="43" t="s">
        <v>43</v>
      </c>
      <c r="B383" s="22"/>
      <c r="C383" s="81" t="s">
        <v>295</v>
      </c>
      <c r="D383" s="67" t="s">
        <v>6</v>
      </c>
      <c r="E383" s="76">
        <v>1</v>
      </c>
      <c r="F383" s="99"/>
      <c r="G383" s="99">
        <f>E383*F383</f>
        <v>0</v>
      </c>
    </row>
    <row r="384" spans="1:7">
      <c r="A384" s="43"/>
      <c r="B384" s="22"/>
      <c r="C384" s="1"/>
      <c r="D384" s="63"/>
      <c r="E384" s="3"/>
      <c r="F384" s="85"/>
      <c r="G384" s="85"/>
    </row>
    <row r="385" spans="1:7">
      <c r="A385" s="43" t="s">
        <v>45</v>
      </c>
      <c r="B385" s="22"/>
      <c r="C385" s="1" t="s">
        <v>80</v>
      </c>
      <c r="D385" s="63"/>
      <c r="E385" s="3"/>
      <c r="F385" s="85"/>
      <c r="G385" s="85"/>
    </row>
    <row r="386" spans="1:7" ht="25.5">
      <c r="A386" s="43"/>
      <c r="B386" s="29" t="s">
        <v>8</v>
      </c>
      <c r="C386" s="81" t="s">
        <v>296</v>
      </c>
      <c r="D386" s="67" t="s">
        <v>6</v>
      </c>
      <c r="E386" s="76">
        <v>1</v>
      </c>
      <c r="F386" s="99"/>
      <c r="G386" s="99">
        <f>E386*F386</f>
        <v>0</v>
      </c>
    </row>
    <row r="387" spans="1:7" ht="178.5">
      <c r="A387" s="43"/>
      <c r="B387" s="29" t="s">
        <v>8</v>
      </c>
      <c r="C387" s="81" t="s">
        <v>297</v>
      </c>
      <c r="D387" s="67" t="s">
        <v>6</v>
      </c>
      <c r="E387" s="76">
        <v>1</v>
      </c>
      <c r="F387" s="99"/>
      <c r="G387" s="99">
        <f>E387*F387</f>
        <v>0</v>
      </c>
    </row>
    <row r="388" spans="1:7">
      <c r="A388" s="43"/>
      <c r="B388" s="29" t="s">
        <v>8</v>
      </c>
      <c r="C388" s="81" t="s">
        <v>298</v>
      </c>
      <c r="D388" s="67" t="s">
        <v>6</v>
      </c>
      <c r="E388" s="76">
        <v>2</v>
      </c>
      <c r="F388" s="99"/>
      <c r="G388" s="99">
        <f>E388*F388</f>
        <v>0</v>
      </c>
    </row>
    <row r="389" spans="1:7" ht="76.5">
      <c r="A389" s="43"/>
      <c r="B389" s="29" t="s">
        <v>8</v>
      </c>
      <c r="C389" s="81" t="s">
        <v>484</v>
      </c>
      <c r="D389" s="67" t="s">
        <v>6</v>
      </c>
      <c r="E389" s="76">
        <v>1</v>
      </c>
      <c r="F389" s="99"/>
      <c r="G389" s="99">
        <f>E389*F389</f>
        <v>0</v>
      </c>
    </row>
    <row r="390" spans="1:7">
      <c r="A390" s="43"/>
      <c r="B390" s="22"/>
      <c r="C390" s="1"/>
      <c r="D390" s="63"/>
      <c r="E390" s="3"/>
      <c r="F390" s="85"/>
      <c r="G390" s="85"/>
    </row>
    <row r="391" spans="1:7" ht="127.5">
      <c r="A391" s="43" t="s">
        <v>46</v>
      </c>
      <c r="B391" s="22"/>
      <c r="C391" s="81" t="s">
        <v>485</v>
      </c>
      <c r="D391" s="67" t="s">
        <v>6</v>
      </c>
      <c r="E391" s="76">
        <v>1</v>
      </c>
      <c r="F391" s="99"/>
      <c r="G391" s="99">
        <f>E391*F391</f>
        <v>0</v>
      </c>
    </row>
    <row r="392" spans="1:7">
      <c r="A392" s="43"/>
      <c r="B392" s="22"/>
      <c r="C392" s="1"/>
      <c r="D392" s="63"/>
      <c r="E392" s="3"/>
      <c r="F392" s="85"/>
      <c r="G392" s="85"/>
    </row>
    <row r="393" spans="1:7" ht="153">
      <c r="A393" s="43" t="s">
        <v>47</v>
      </c>
      <c r="B393" s="22"/>
      <c r="C393" s="81" t="s">
        <v>299</v>
      </c>
      <c r="D393" s="67" t="s">
        <v>6</v>
      </c>
      <c r="E393" s="76">
        <v>1</v>
      </c>
      <c r="F393" s="99"/>
      <c r="G393" s="99">
        <f>E393*F393</f>
        <v>0</v>
      </c>
    </row>
    <row r="394" spans="1:7">
      <c r="A394" s="43"/>
      <c r="B394" s="22"/>
      <c r="C394" s="1"/>
      <c r="D394" s="63"/>
      <c r="E394" s="3"/>
      <c r="F394" s="85"/>
      <c r="G394" s="85"/>
    </row>
    <row r="395" spans="1:7" ht="153">
      <c r="A395" s="43" t="s">
        <v>49</v>
      </c>
      <c r="B395" s="22"/>
      <c r="C395" s="81" t="s">
        <v>48</v>
      </c>
      <c r="D395" s="67" t="s">
        <v>6</v>
      </c>
      <c r="E395" s="76">
        <v>1</v>
      </c>
      <c r="F395" s="99"/>
      <c r="G395" s="99">
        <f>E395*F395</f>
        <v>0</v>
      </c>
    </row>
    <row r="396" spans="1:7">
      <c r="A396" s="43"/>
      <c r="B396" s="22"/>
      <c r="C396" s="1"/>
      <c r="D396" s="63"/>
      <c r="E396" s="3"/>
      <c r="F396" s="85"/>
      <c r="G396" s="85"/>
    </row>
    <row r="397" spans="1:7">
      <c r="A397" s="7"/>
      <c r="B397" s="31"/>
      <c r="C397" s="49" t="s">
        <v>555</v>
      </c>
      <c r="D397" s="68"/>
      <c r="E397" s="32"/>
      <c r="F397" s="87"/>
      <c r="G397" s="87">
        <f>SUM(G343:G396)</f>
        <v>0</v>
      </c>
    </row>
    <row r="398" spans="1:7">
      <c r="A398" s="43"/>
      <c r="B398" s="22"/>
      <c r="C398" s="1"/>
      <c r="D398" s="63"/>
      <c r="E398" s="3"/>
      <c r="F398" s="85"/>
      <c r="G398" s="85"/>
    </row>
    <row r="399" spans="1:7" ht="15">
      <c r="A399" s="170" t="s">
        <v>133</v>
      </c>
      <c r="B399" s="171"/>
      <c r="C399" s="172" t="s">
        <v>124</v>
      </c>
      <c r="D399" s="65"/>
      <c r="E399" s="8"/>
      <c r="F399" s="83"/>
      <c r="G399" s="83"/>
    </row>
    <row r="400" spans="1:7" ht="14.25">
      <c r="A400" s="54"/>
      <c r="B400" s="41"/>
      <c r="C400" s="48"/>
      <c r="D400" s="69"/>
      <c r="E400" s="17"/>
      <c r="F400" s="88"/>
      <c r="G400" s="88"/>
    </row>
    <row r="401" spans="1:7" ht="276">
      <c r="A401" s="43"/>
      <c r="B401" s="22"/>
      <c r="C401" s="47" t="s">
        <v>300</v>
      </c>
      <c r="D401" s="63"/>
      <c r="E401" s="3"/>
      <c r="F401" s="85"/>
      <c r="G401" s="85"/>
    </row>
    <row r="402" spans="1:7">
      <c r="A402" s="43"/>
      <c r="B402" s="22"/>
      <c r="C402" s="1"/>
      <c r="D402" s="63"/>
      <c r="E402" s="3"/>
      <c r="F402" s="85"/>
      <c r="G402" s="85"/>
    </row>
    <row r="403" spans="1:7">
      <c r="A403" s="43" t="s">
        <v>19</v>
      </c>
      <c r="B403" s="22"/>
      <c r="C403" s="81" t="s">
        <v>51</v>
      </c>
      <c r="D403" s="67"/>
      <c r="E403" s="76"/>
      <c r="F403" s="99"/>
      <c r="G403" s="99"/>
    </row>
    <row r="404" spans="1:7" ht="216.75">
      <c r="A404" s="43"/>
      <c r="B404" s="29" t="s">
        <v>8</v>
      </c>
      <c r="C404" s="81" t="s">
        <v>63</v>
      </c>
      <c r="D404" s="67" t="s">
        <v>6</v>
      </c>
      <c r="E404" s="76">
        <v>2</v>
      </c>
      <c r="F404" s="99"/>
      <c r="G404" s="99">
        <f>E404*F404</f>
        <v>0</v>
      </c>
    </row>
    <row r="405" spans="1:7" ht="38.25">
      <c r="A405" s="43"/>
      <c r="B405" s="29" t="s">
        <v>8</v>
      </c>
      <c r="C405" s="81" t="s">
        <v>26</v>
      </c>
      <c r="D405" s="67" t="s">
        <v>4</v>
      </c>
      <c r="E405" s="76">
        <v>1</v>
      </c>
      <c r="F405" s="99"/>
      <c r="G405" s="99">
        <f>E405*F405</f>
        <v>0</v>
      </c>
    </row>
    <row r="406" spans="1:7">
      <c r="A406" s="43"/>
      <c r="B406" s="22"/>
      <c r="C406" s="1"/>
      <c r="D406" s="63"/>
      <c r="E406" s="3"/>
      <c r="F406" s="85"/>
      <c r="G406" s="85"/>
    </row>
    <row r="407" spans="1:7">
      <c r="A407" s="43" t="s">
        <v>22</v>
      </c>
      <c r="B407" s="22"/>
      <c r="C407" s="1" t="s">
        <v>29</v>
      </c>
      <c r="D407" s="63"/>
      <c r="E407" s="3"/>
      <c r="F407" s="85"/>
      <c r="G407" s="85"/>
    </row>
    <row r="408" spans="1:7" ht="191.25">
      <c r="A408" s="43"/>
      <c r="B408" s="29" t="s">
        <v>8</v>
      </c>
      <c r="C408" s="81" t="s">
        <v>193</v>
      </c>
      <c r="D408" s="67" t="s">
        <v>4</v>
      </c>
      <c r="E408" s="76">
        <v>1</v>
      </c>
      <c r="F408" s="99"/>
      <c r="G408" s="99">
        <f>E408*F408</f>
        <v>0</v>
      </c>
    </row>
    <row r="409" spans="1:7" ht="153">
      <c r="A409" s="43"/>
      <c r="B409" s="29" t="s">
        <v>8</v>
      </c>
      <c r="C409" s="81" t="s">
        <v>194</v>
      </c>
      <c r="D409" s="67" t="s">
        <v>4</v>
      </c>
      <c r="E409" s="76">
        <v>2</v>
      </c>
      <c r="F409" s="99"/>
      <c r="G409" s="99">
        <f>E409*F409</f>
        <v>0</v>
      </c>
    </row>
    <row r="410" spans="1:7" ht="102">
      <c r="A410" s="43"/>
      <c r="B410" s="29" t="s">
        <v>8</v>
      </c>
      <c r="C410" s="81" t="s">
        <v>231</v>
      </c>
      <c r="D410" s="67" t="s">
        <v>4</v>
      </c>
      <c r="E410" s="76">
        <v>1</v>
      </c>
      <c r="F410" s="99"/>
      <c r="G410" s="99">
        <f>E410*F410</f>
        <v>0</v>
      </c>
    </row>
    <row r="411" spans="1:7">
      <c r="A411" s="43"/>
      <c r="B411" s="29"/>
      <c r="C411" s="81"/>
      <c r="D411" s="67"/>
      <c r="E411" s="76"/>
      <c r="F411" s="99"/>
      <c r="G411" s="99"/>
    </row>
    <row r="412" spans="1:7" ht="229.5">
      <c r="A412" s="43" t="s">
        <v>28</v>
      </c>
      <c r="B412" s="29"/>
      <c r="C412" s="81" t="s">
        <v>293</v>
      </c>
      <c r="D412" s="67" t="s">
        <v>4</v>
      </c>
      <c r="E412" s="76">
        <v>1</v>
      </c>
      <c r="F412" s="99"/>
      <c r="G412" s="99">
        <f>E412*F412</f>
        <v>0</v>
      </c>
    </row>
    <row r="413" spans="1:7">
      <c r="A413" s="43"/>
      <c r="B413" s="22"/>
      <c r="C413" s="1"/>
      <c r="D413" s="63"/>
      <c r="E413" s="3"/>
      <c r="F413" s="85"/>
      <c r="G413" s="85"/>
    </row>
    <row r="414" spans="1:7">
      <c r="A414" s="43" t="s">
        <v>30</v>
      </c>
      <c r="B414" s="22"/>
      <c r="C414" s="81" t="s">
        <v>34</v>
      </c>
      <c r="D414" s="63"/>
      <c r="E414" s="3"/>
      <c r="F414" s="85"/>
      <c r="G414" s="85"/>
    </row>
    <row r="415" spans="1:7" ht="165.75">
      <c r="A415" s="43"/>
      <c r="B415" s="29" t="s">
        <v>8</v>
      </c>
      <c r="C415" s="81" t="s">
        <v>88</v>
      </c>
      <c r="D415" s="67" t="s">
        <v>4</v>
      </c>
      <c r="E415" s="76">
        <v>1</v>
      </c>
      <c r="F415" s="99"/>
      <c r="G415" s="99">
        <f>E415*F415</f>
        <v>0</v>
      </c>
    </row>
    <row r="416" spans="1:7">
      <c r="A416" s="43"/>
      <c r="B416" s="22"/>
      <c r="C416" s="1"/>
      <c r="D416" s="63"/>
      <c r="E416" s="3"/>
      <c r="F416" s="85"/>
      <c r="G416" s="85"/>
    </row>
    <row r="417" spans="1:7">
      <c r="A417" s="43" t="s">
        <v>33</v>
      </c>
      <c r="B417" s="22"/>
      <c r="C417" s="1" t="s">
        <v>37</v>
      </c>
      <c r="D417" s="63"/>
      <c r="E417" s="3"/>
      <c r="F417" s="85"/>
      <c r="G417" s="85"/>
    </row>
    <row r="418" spans="1:7">
      <c r="A418" s="43"/>
      <c r="B418" s="29" t="s">
        <v>8</v>
      </c>
      <c r="C418" s="81" t="s">
        <v>87</v>
      </c>
      <c r="D418" s="67" t="s">
        <v>3</v>
      </c>
      <c r="E418" s="76">
        <v>3</v>
      </c>
      <c r="F418" s="99"/>
      <c r="G418" s="99">
        <f>E418*F418</f>
        <v>0</v>
      </c>
    </row>
    <row r="419" spans="1:7">
      <c r="A419" s="43"/>
      <c r="B419" s="29" t="s">
        <v>8</v>
      </c>
      <c r="C419" s="81" t="s">
        <v>39</v>
      </c>
      <c r="D419" s="67" t="s">
        <v>3</v>
      </c>
      <c r="E419" s="76">
        <v>25</v>
      </c>
      <c r="F419" s="99"/>
      <c r="G419" s="99">
        <f>E419*F419</f>
        <v>0</v>
      </c>
    </row>
    <row r="420" spans="1:7">
      <c r="A420" s="43"/>
      <c r="B420" s="29" t="s">
        <v>8</v>
      </c>
      <c r="C420" s="81" t="s">
        <v>301</v>
      </c>
      <c r="D420" s="67" t="s">
        <v>4</v>
      </c>
      <c r="E420" s="76">
        <v>8</v>
      </c>
      <c r="F420" s="99"/>
      <c r="G420" s="99">
        <f>E420*F420</f>
        <v>0</v>
      </c>
    </row>
    <row r="421" spans="1:7" ht="25.5">
      <c r="A421" s="43"/>
      <c r="B421" s="29" t="s">
        <v>8</v>
      </c>
      <c r="C421" s="81" t="s">
        <v>302</v>
      </c>
      <c r="D421" s="67" t="s">
        <v>4</v>
      </c>
      <c r="E421" s="76">
        <v>2</v>
      </c>
      <c r="F421" s="99"/>
      <c r="G421" s="99">
        <f>E421*F421</f>
        <v>0</v>
      </c>
    </row>
    <row r="422" spans="1:7">
      <c r="A422" s="43"/>
      <c r="B422" s="22"/>
      <c r="C422" s="1"/>
      <c r="D422" s="63"/>
      <c r="E422" s="3"/>
      <c r="F422" s="85"/>
      <c r="G422" s="85"/>
    </row>
    <row r="423" spans="1:7" ht="102">
      <c r="A423" s="43" t="s">
        <v>5</v>
      </c>
      <c r="B423" s="22"/>
      <c r="C423" s="81" t="s">
        <v>303</v>
      </c>
      <c r="D423" s="63" t="s">
        <v>6</v>
      </c>
      <c r="E423" s="3">
        <v>1</v>
      </c>
      <c r="F423" s="85"/>
      <c r="G423" s="85">
        <f>E423*F423</f>
        <v>0</v>
      </c>
    </row>
    <row r="424" spans="1:7">
      <c r="A424" s="43"/>
      <c r="B424" s="22"/>
      <c r="C424" s="1"/>
      <c r="D424" s="63"/>
      <c r="E424" s="3"/>
      <c r="F424" s="85"/>
      <c r="G424" s="85"/>
    </row>
    <row r="425" spans="1:7">
      <c r="A425" s="43" t="s">
        <v>42</v>
      </c>
      <c r="B425" s="22"/>
      <c r="C425" s="81" t="s">
        <v>44</v>
      </c>
      <c r="D425" s="63"/>
      <c r="E425" s="3"/>
      <c r="F425" s="85"/>
      <c r="G425" s="85"/>
    </row>
    <row r="426" spans="1:7" ht="25.5">
      <c r="A426" s="43"/>
      <c r="B426" s="29" t="s">
        <v>8</v>
      </c>
      <c r="C426" s="81" t="s">
        <v>304</v>
      </c>
      <c r="D426" s="67" t="s">
        <v>6</v>
      </c>
      <c r="E426" s="76">
        <v>1</v>
      </c>
      <c r="F426" s="99"/>
      <c r="G426" s="99">
        <f>E426*F426</f>
        <v>0</v>
      </c>
    </row>
    <row r="427" spans="1:7">
      <c r="A427" s="43"/>
      <c r="B427" s="29" t="s">
        <v>8</v>
      </c>
      <c r="C427" s="81" t="s">
        <v>216</v>
      </c>
      <c r="D427" s="67" t="s">
        <v>6</v>
      </c>
      <c r="E427" s="76">
        <v>1</v>
      </c>
      <c r="F427" s="99"/>
      <c r="G427" s="99">
        <f>E427*F427</f>
        <v>0</v>
      </c>
    </row>
    <row r="428" spans="1:7" ht="76.5">
      <c r="A428" s="43"/>
      <c r="B428" s="29" t="s">
        <v>8</v>
      </c>
      <c r="C428" s="81" t="s">
        <v>486</v>
      </c>
      <c r="D428" s="67" t="s">
        <v>6</v>
      </c>
      <c r="E428" s="76">
        <v>1</v>
      </c>
      <c r="F428" s="99"/>
      <c r="G428" s="99">
        <f>E428*F428</f>
        <v>0</v>
      </c>
    </row>
    <row r="429" spans="1:7">
      <c r="A429" s="43"/>
      <c r="B429" s="22"/>
      <c r="C429" s="1"/>
      <c r="D429" s="63"/>
      <c r="E429" s="3"/>
      <c r="F429" s="85"/>
      <c r="G429" s="85"/>
    </row>
    <row r="430" spans="1:7" ht="140.25">
      <c r="A430" s="43" t="s">
        <v>43</v>
      </c>
      <c r="B430" s="22"/>
      <c r="C430" s="81" t="s">
        <v>487</v>
      </c>
      <c r="D430" s="67" t="s">
        <v>6</v>
      </c>
      <c r="E430" s="76">
        <v>1</v>
      </c>
      <c r="F430" s="99"/>
      <c r="G430" s="99">
        <f>E430*F430</f>
        <v>0</v>
      </c>
    </row>
    <row r="431" spans="1:7">
      <c r="A431" s="43"/>
      <c r="B431" s="22"/>
      <c r="C431" s="1"/>
      <c r="D431" s="63"/>
      <c r="E431" s="3"/>
      <c r="F431" s="85"/>
      <c r="G431" s="85"/>
    </row>
    <row r="432" spans="1:7" ht="102">
      <c r="A432" s="43" t="s">
        <v>45</v>
      </c>
      <c r="B432" s="22"/>
      <c r="C432" s="81" t="s">
        <v>495</v>
      </c>
      <c r="D432" s="67" t="s">
        <v>6</v>
      </c>
      <c r="E432" s="76">
        <v>1</v>
      </c>
      <c r="F432" s="99"/>
      <c r="G432" s="99">
        <f>E432*F432</f>
        <v>0</v>
      </c>
    </row>
    <row r="433" spans="1:7">
      <c r="A433" s="43"/>
      <c r="B433" s="22"/>
      <c r="C433" s="1"/>
      <c r="D433" s="63"/>
      <c r="E433" s="3"/>
      <c r="F433" s="85"/>
      <c r="G433" s="85"/>
    </row>
    <row r="434" spans="1:7" ht="153">
      <c r="A434" s="43" t="s">
        <v>46</v>
      </c>
      <c r="B434" s="22"/>
      <c r="C434" s="81" t="s">
        <v>48</v>
      </c>
      <c r="D434" s="67" t="s">
        <v>6</v>
      </c>
      <c r="E434" s="76">
        <v>1</v>
      </c>
      <c r="F434" s="99"/>
      <c r="G434" s="99">
        <f>E434*F434</f>
        <v>0</v>
      </c>
    </row>
    <row r="435" spans="1:7">
      <c r="A435" s="43"/>
      <c r="B435" s="22"/>
      <c r="C435" s="1"/>
      <c r="D435" s="63"/>
      <c r="E435" s="3"/>
      <c r="F435" s="85"/>
      <c r="G435" s="85"/>
    </row>
    <row r="436" spans="1:7" ht="25.5">
      <c r="A436" s="7"/>
      <c r="B436" s="31"/>
      <c r="C436" s="49" t="s">
        <v>556</v>
      </c>
      <c r="D436" s="68"/>
      <c r="E436" s="32"/>
      <c r="F436" s="87"/>
      <c r="G436" s="87">
        <f>SUM(G400:G435)</f>
        <v>0</v>
      </c>
    </row>
    <row r="437" spans="1:7">
      <c r="A437" s="43"/>
      <c r="B437" s="22"/>
      <c r="C437" s="1"/>
      <c r="D437" s="63"/>
      <c r="E437" s="3"/>
      <c r="F437" s="85"/>
      <c r="G437" s="85"/>
    </row>
    <row r="438" spans="1:7">
      <c r="A438" s="43"/>
      <c r="B438" s="22"/>
      <c r="C438" s="1"/>
      <c r="D438" s="63"/>
      <c r="E438" s="3"/>
      <c r="F438" s="85"/>
      <c r="G438" s="85"/>
    </row>
    <row r="439" spans="1:7" ht="15">
      <c r="A439" s="170" t="s">
        <v>134</v>
      </c>
      <c r="B439" s="171"/>
      <c r="C439" s="172" t="s">
        <v>305</v>
      </c>
      <c r="D439" s="65"/>
      <c r="E439" s="8"/>
      <c r="F439" s="83"/>
      <c r="G439" s="83"/>
    </row>
    <row r="440" spans="1:7">
      <c r="A440" s="43"/>
      <c r="B440" s="22"/>
      <c r="C440" s="1"/>
      <c r="D440" s="63"/>
      <c r="E440" s="3"/>
      <c r="F440" s="85"/>
      <c r="G440" s="85"/>
    </row>
    <row r="441" spans="1:7">
      <c r="A441" s="43" t="s">
        <v>19</v>
      </c>
      <c r="B441" s="22"/>
      <c r="C441" s="1" t="s">
        <v>67</v>
      </c>
      <c r="D441" s="63"/>
      <c r="E441" s="3"/>
      <c r="F441" s="85"/>
      <c r="G441" s="85"/>
    </row>
    <row r="442" spans="1:7" ht="114.75">
      <c r="A442" s="43"/>
      <c r="B442" s="29" t="s">
        <v>8</v>
      </c>
      <c r="C442" s="81" t="s">
        <v>306</v>
      </c>
      <c r="D442" s="67" t="s">
        <v>4</v>
      </c>
      <c r="E442" s="76">
        <v>1</v>
      </c>
      <c r="F442" s="99"/>
      <c r="G442" s="99">
        <f>E442*F442</f>
        <v>0</v>
      </c>
    </row>
    <row r="443" spans="1:7" ht="140.25">
      <c r="A443" s="43"/>
      <c r="B443" s="29" t="s">
        <v>8</v>
      </c>
      <c r="C443" s="81" t="s">
        <v>195</v>
      </c>
      <c r="D443" s="67" t="s">
        <v>4</v>
      </c>
      <c r="E443" s="76">
        <v>1</v>
      </c>
      <c r="F443" s="99"/>
      <c r="G443" s="99">
        <f>E443*F443</f>
        <v>0</v>
      </c>
    </row>
    <row r="444" spans="1:7">
      <c r="A444" s="43"/>
      <c r="B444" s="22"/>
      <c r="C444" s="1"/>
      <c r="D444" s="63"/>
      <c r="E444" s="3"/>
      <c r="F444" s="85"/>
      <c r="G444" s="85"/>
    </row>
    <row r="445" spans="1:7">
      <c r="A445" s="43" t="s">
        <v>22</v>
      </c>
      <c r="B445" s="22"/>
      <c r="C445" s="1" t="s">
        <v>76</v>
      </c>
      <c r="D445" s="63"/>
      <c r="E445" s="3"/>
      <c r="F445" s="85"/>
      <c r="G445" s="85"/>
    </row>
    <row r="446" spans="1:7" ht="25.5">
      <c r="A446" s="43"/>
      <c r="B446" s="29" t="s">
        <v>8</v>
      </c>
      <c r="C446" s="81" t="s">
        <v>41</v>
      </c>
      <c r="D446" s="67" t="s">
        <v>4</v>
      </c>
      <c r="E446" s="76">
        <v>1</v>
      </c>
      <c r="F446" s="99"/>
      <c r="G446" s="99">
        <f>E446*F446</f>
        <v>0</v>
      </c>
    </row>
    <row r="447" spans="1:7">
      <c r="A447" s="43"/>
      <c r="B447" s="29" t="s">
        <v>8</v>
      </c>
      <c r="C447" s="81" t="s">
        <v>204</v>
      </c>
      <c r="D447" s="67" t="s">
        <v>4</v>
      </c>
      <c r="E447" s="76">
        <v>2</v>
      </c>
      <c r="F447" s="99"/>
      <c r="G447" s="99">
        <f>E447*F447</f>
        <v>0</v>
      </c>
    </row>
    <row r="448" spans="1:7">
      <c r="A448" s="43"/>
      <c r="B448" s="22"/>
      <c r="C448" s="1"/>
      <c r="D448" s="63"/>
      <c r="E448" s="3"/>
      <c r="F448" s="85"/>
      <c r="G448" s="85"/>
    </row>
    <row r="449" spans="1:7" ht="63.75">
      <c r="A449" s="43" t="s">
        <v>28</v>
      </c>
      <c r="B449" s="22"/>
      <c r="C449" s="81" t="s">
        <v>307</v>
      </c>
      <c r="D449" s="67" t="s">
        <v>6</v>
      </c>
      <c r="E449" s="76">
        <v>1</v>
      </c>
      <c r="F449" s="99"/>
      <c r="G449" s="99">
        <f>E449*F449</f>
        <v>0</v>
      </c>
    </row>
    <row r="450" spans="1:7">
      <c r="A450" s="43"/>
      <c r="B450" s="22"/>
      <c r="C450" s="81"/>
      <c r="D450" s="67"/>
      <c r="E450" s="76"/>
      <c r="F450" s="99"/>
      <c r="G450" s="99"/>
    </row>
    <row r="451" spans="1:7" ht="25.5">
      <c r="A451" s="43" t="s">
        <v>30</v>
      </c>
      <c r="B451" s="22"/>
      <c r="C451" s="81" t="s">
        <v>89</v>
      </c>
      <c r="D451" s="67" t="s">
        <v>6</v>
      </c>
      <c r="E451" s="76">
        <v>1</v>
      </c>
      <c r="F451" s="99"/>
      <c r="G451" s="99">
        <f>E451*F451</f>
        <v>0</v>
      </c>
    </row>
    <row r="452" spans="1:7">
      <c r="A452" s="43"/>
      <c r="B452" s="22"/>
      <c r="C452" s="1"/>
      <c r="D452" s="63"/>
      <c r="E452" s="3"/>
      <c r="F452" s="85"/>
      <c r="G452" s="85"/>
    </row>
    <row r="453" spans="1:7" ht="127.5">
      <c r="A453" s="43" t="s">
        <v>33</v>
      </c>
      <c r="B453" s="22"/>
      <c r="C453" s="81" t="s">
        <v>492</v>
      </c>
      <c r="D453" s="63" t="s">
        <v>6</v>
      </c>
      <c r="E453" s="3">
        <v>1</v>
      </c>
      <c r="F453" s="85"/>
      <c r="G453" s="85">
        <f>E453*F453</f>
        <v>0</v>
      </c>
    </row>
    <row r="454" spans="1:7">
      <c r="A454" s="43"/>
      <c r="B454" s="22"/>
      <c r="C454" s="1"/>
      <c r="D454" s="63"/>
      <c r="E454" s="3"/>
      <c r="F454" s="85"/>
      <c r="G454" s="85"/>
    </row>
    <row r="455" spans="1:7" ht="89.25">
      <c r="A455" s="43" t="s">
        <v>5</v>
      </c>
      <c r="B455" s="22"/>
      <c r="C455" s="81" t="s">
        <v>496</v>
      </c>
      <c r="D455" s="63" t="s">
        <v>6</v>
      </c>
      <c r="E455" s="3">
        <v>1</v>
      </c>
      <c r="F455" s="85"/>
      <c r="G455" s="85">
        <f>E455*F455</f>
        <v>0</v>
      </c>
    </row>
    <row r="456" spans="1:7">
      <c r="A456" s="43"/>
      <c r="B456" s="22"/>
      <c r="C456" s="1"/>
      <c r="D456" s="63"/>
      <c r="E456" s="3"/>
      <c r="F456" s="85"/>
      <c r="G456" s="85"/>
    </row>
    <row r="457" spans="1:7" ht="153">
      <c r="A457" s="43" t="s">
        <v>42</v>
      </c>
      <c r="B457" s="22"/>
      <c r="C457" s="81" t="s">
        <v>48</v>
      </c>
      <c r="D457" s="63" t="s">
        <v>6</v>
      </c>
      <c r="E457" s="3">
        <v>1</v>
      </c>
      <c r="F457" s="85"/>
      <c r="G457" s="85">
        <f>E457*F457</f>
        <v>0</v>
      </c>
    </row>
    <row r="458" spans="1:7">
      <c r="A458" s="43"/>
      <c r="B458" s="22"/>
      <c r="C458" s="1"/>
      <c r="D458" s="63"/>
      <c r="E458" s="3"/>
      <c r="F458" s="85"/>
      <c r="G458" s="85"/>
    </row>
    <row r="459" spans="1:7">
      <c r="A459" s="7"/>
      <c r="B459" s="31"/>
      <c r="C459" s="49" t="s">
        <v>557</v>
      </c>
      <c r="D459" s="68"/>
      <c r="E459" s="32"/>
      <c r="F459" s="87"/>
      <c r="G459" s="87">
        <f>SUM(G440:G458)</f>
        <v>0</v>
      </c>
    </row>
    <row r="460" spans="1:7">
      <c r="A460" s="43"/>
      <c r="B460" s="22"/>
      <c r="C460" s="1"/>
      <c r="D460" s="63"/>
      <c r="E460" s="3"/>
      <c r="F460" s="85"/>
      <c r="G460" s="85"/>
    </row>
    <row r="461" spans="1:7">
      <c r="A461" s="43"/>
      <c r="B461" s="22"/>
      <c r="C461" s="1"/>
      <c r="D461" s="63"/>
      <c r="E461" s="3"/>
      <c r="F461" s="85"/>
      <c r="G461" s="85"/>
    </row>
    <row r="462" spans="1:7" ht="15">
      <c r="A462" s="170" t="s">
        <v>135</v>
      </c>
      <c r="B462" s="171"/>
      <c r="C462" s="172" t="s">
        <v>473</v>
      </c>
      <c r="D462" s="65"/>
      <c r="E462" s="8"/>
      <c r="F462" s="83"/>
      <c r="G462" s="83"/>
    </row>
    <row r="463" spans="1:7">
      <c r="A463" s="43"/>
      <c r="B463" s="22"/>
      <c r="C463" s="1"/>
      <c r="D463" s="63"/>
      <c r="E463" s="3"/>
      <c r="F463" s="85"/>
      <c r="G463" s="85"/>
    </row>
    <row r="464" spans="1:7">
      <c r="A464" s="43" t="s">
        <v>19</v>
      </c>
      <c r="B464" s="22"/>
      <c r="C464" s="1" t="s">
        <v>20</v>
      </c>
      <c r="D464" s="63"/>
      <c r="E464" s="3"/>
      <c r="F464" s="85"/>
      <c r="G464" s="85"/>
    </row>
    <row r="465" spans="1:7" ht="318.75">
      <c r="A465" s="43"/>
      <c r="B465" s="29" t="s">
        <v>8</v>
      </c>
      <c r="C465" s="81" t="s">
        <v>308</v>
      </c>
      <c r="D465" s="67" t="s">
        <v>4</v>
      </c>
      <c r="E465" s="76">
        <v>1</v>
      </c>
      <c r="F465" s="99"/>
      <c r="G465" s="99">
        <f t="shared" ref="G465:G480" si="11">E465*F465</f>
        <v>0</v>
      </c>
    </row>
    <row r="466" spans="1:7" ht="38.25">
      <c r="A466" s="43"/>
      <c r="B466" s="29" t="s">
        <v>8</v>
      </c>
      <c r="C466" s="81" t="s">
        <v>309</v>
      </c>
      <c r="D466" s="67" t="s">
        <v>4</v>
      </c>
      <c r="E466" s="76">
        <v>3</v>
      </c>
      <c r="F466" s="99"/>
      <c r="G466" s="99">
        <f t="shared" si="11"/>
        <v>0</v>
      </c>
    </row>
    <row r="467" spans="1:7" ht="51">
      <c r="A467" s="43"/>
      <c r="B467" s="29" t="s">
        <v>8</v>
      </c>
      <c r="C467" s="81" t="s">
        <v>90</v>
      </c>
      <c r="D467" s="67" t="s">
        <v>4</v>
      </c>
      <c r="E467" s="76">
        <v>3</v>
      </c>
      <c r="F467" s="99"/>
      <c r="G467" s="99">
        <f t="shared" si="11"/>
        <v>0</v>
      </c>
    </row>
    <row r="468" spans="1:7" ht="38.25">
      <c r="A468" s="43"/>
      <c r="B468" s="29" t="s">
        <v>8</v>
      </c>
      <c r="C468" s="81" t="s">
        <v>91</v>
      </c>
      <c r="D468" s="67" t="s">
        <v>4</v>
      </c>
      <c r="E468" s="76">
        <v>1</v>
      </c>
      <c r="F468" s="99"/>
      <c r="G468" s="99">
        <f t="shared" si="11"/>
        <v>0</v>
      </c>
    </row>
    <row r="469" spans="1:7" ht="318.75">
      <c r="A469" s="43"/>
      <c r="B469" s="29" t="s">
        <v>8</v>
      </c>
      <c r="C469" s="81" t="s">
        <v>189</v>
      </c>
      <c r="D469" s="67" t="s">
        <v>4</v>
      </c>
      <c r="E469" s="76">
        <v>48</v>
      </c>
      <c r="F469" s="99"/>
      <c r="G469" s="99">
        <f t="shared" si="11"/>
        <v>0</v>
      </c>
    </row>
    <row r="470" spans="1:7" ht="255">
      <c r="A470" s="43"/>
      <c r="B470" s="29" t="s">
        <v>8</v>
      </c>
      <c r="C470" s="81" t="s">
        <v>310</v>
      </c>
      <c r="D470" s="67" t="s">
        <v>4</v>
      </c>
      <c r="E470" s="76">
        <v>3</v>
      </c>
      <c r="F470" s="99"/>
      <c r="G470" s="99">
        <f t="shared" si="11"/>
        <v>0</v>
      </c>
    </row>
    <row r="471" spans="1:7" ht="25.5">
      <c r="A471" s="43"/>
      <c r="B471" s="29" t="s">
        <v>8</v>
      </c>
      <c r="C471" s="81" t="s">
        <v>311</v>
      </c>
      <c r="D471" s="67" t="s">
        <v>4</v>
      </c>
      <c r="E471" s="76">
        <v>51</v>
      </c>
      <c r="F471" s="99"/>
      <c r="G471" s="99">
        <f t="shared" si="11"/>
        <v>0</v>
      </c>
    </row>
    <row r="472" spans="1:7" ht="178.5">
      <c r="A472" s="43"/>
      <c r="B472" s="29" t="s">
        <v>8</v>
      </c>
      <c r="C472" s="81" t="s">
        <v>312</v>
      </c>
      <c r="D472" s="67" t="s">
        <v>4</v>
      </c>
      <c r="E472" s="76">
        <v>8</v>
      </c>
      <c r="F472" s="99"/>
      <c r="G472" s="99">
        <f t="shared" si="11"/>
        <v>0</v>
      </c>
    </row>
    <row r="473" spans="1:7" ht="102">
      <c r="A473" s="43"/>
      <c r="B473" s="29" t="s">
        <v>8</v>
      </c>
      <c r="C473" s="81" t="s">
        <v>53</v>
      </c>
      <c r="D473" s="67" t="s">
        <v>4</v>
      </c>
      <c r="E473" s="76">
        <v>1</v>
      </c>
      <c r="F473" s="99"/>
      <c r="G473" s="99">
        <f t="shared" si="11"/>
        <v>0</v>
      </c>
    </row>
    <row r="474" spans="1:7" ht="165.75">
      <c r="A474" s="43"/>
      <c r="B474" s="29" t="s">
        <v>8</v>
      </c>
      <c r="C474" s="81" t="s">
        <v>243</v>
      </c>
      <c r="D474" s="67" t="s">
        <v>4</v>
      </c>
      <c r="E474" s="76">
        <v>3</v>
      </c>
      <c r="F474" s="99"/>
      <c r="G474" s="99">
        <f t="shared" si="11"/>
        <v>0</v>
      </c>
    </row>
    <row r="475" spans="1:7" ht="127.5">
      <c r="A475" s="43"/>
      <c r="B475" s="29" t="s">
        <v>8</v>
      </c>
      <c r="C475" s="81" t="s">
        <v>244</v>
      </c>
      <c r="D475" s="67" t="s">
        <v>4</v>
      </c>
      <c r="E475" s="76">
        <v>50</v>
      </c>
      <c r="F475" s="99"/>
      <c r="G475" s="99">
        <f t="shared" si="11"/>
        <v>0</v>
      </c>
    </row>
    <row r="476" spans="1:7" ht="38.25">
      <c r="A476" s="43"/>
      <c r="B476" s="29" t="s">
        <v>8</v>
      </c>
      <c r="C476" s="81" t="s">
        <v>92</v>
      </c>
      <c r="D476" s="67" t="s">
        <v>4</v>
      </c>
      <c r="E476" s="76">
        <v>100</v>
      </c>
      <c r="F476" s="99"/>
      <c r="G476" s="99">
        <f t="shared" si="11"/>
        <v>0</v>
      </c>
    </row>
    <row r="477" spans="1:7" ht="76.5">
      <c r="A477" s="43"/>
      <c r="B477" s="29" t="s">
        <v>8</v>
      </c>
      <c r="C477" s="81" t="s">
        <v>54</v>
      </c>
      <c r="D477" s="67" t="s">
        <v>4</v>
      </c>
      <c r="E477" s="76">
        <v>1</v>
      </c>
      <c r="F477" s="99"/>
      <c r="G477" s="99">
        <f t="shared" si="11"/>
        <v>0</v>
      </c>
    </row>
    <row r="478" spans="1:7" ht="140.25">
      <c r="A478" s="43"/>
      <c r="B478" s="29" t="s">
        <v>8</v>
      </c>
      <c r="C478" s="81" t="s">
        <v>93</v>
      </c>
      <c r="D478" s="67" t="s">
        <v>4</v>
      </c>
      <c r="E478" s="76">
        <v>1</v>
      </c>
      <c r="F478" s="99"/>
      <c r="G478" s="99">
        <f t="shared" si="11"/>
        <v>0</v>
      </c>
    </row>
    <row r="479" spans="1:7" ht="51">
      <c r="A479" s="43"/>
      <c r="B479" s="29" t="s">
        <v>8</v>
      </c>
      <c r="C479" s="81" t="s">
        <v>55</v>
      </c>
      <c r="D479" s="67" t="s">
        <v>4</v>
      </c>
      <c r="E479" s="76">
        <v>1</v>
      </c>
      <c r="F479" s="99"/>
      <c r="G479" s="99">
        <f t="shared" si="11"/>
        <v>0</v>
      </c>
    </row>
    <row r="480" spans="1:7" ht="63.75">
      <c r="A480" s="43"/>
      <c r="B480" s="29" t="s">
        <v>8</v>
      </c>
      <c r="C480" s="81" t="s">
        <v>313</v>
      </c>
      <c r="D480" s="67" t="s">
        <v>4</v>
      </c>
      <c r="E480" s="76">
        <v>1</v>
      </c>
      <c r="F480" s="99"/>
      <c r="G480" s="99">
        <f t="shared" si="11"/>
        <v>0</v>
      </c>
    </row>
    <row r="481" spans="1:7" ht="63.75">
      <c r="A481" s="43"/>
      <c r="B481" s="29" t="s">
        <v>8</v>
      </c>
      <c r="C481" s="81" t="s">
        <v>314</v>
      </c>
      <c r="D481" s="67" t="s">
        <v>4</v>
      </c>
      <c r="E481" s="76">
        <v>1</v>
      </c>
      <c r="F481" s="99"/>
      <c r="G481" s="99">
        <f>E481*F481</f>
        <v>0</v>
      </c>
    </row>
    <row r="482" spans="1:7">
      <c r="A482" s="43"/>
      <c r="B482" s="22"/>
      <c r="C482" s="1"/>
      <c r="D482" s="63"/>
      <c r="E482" s="3"/>
      <c r="F482" s="85"/>
      <c r="G482" s="85"/>
    </row>
    <row r="483" spans="1:7">
      <c r="A483" s="43" t="s">
        <v>22</v>
      </c>
      <c r="B483" s="22"/>
      <c r="C483" s="1" t="s">
        <v>51</v>
      </c>
      <c r="D483" s="63"/>
      <c r="E483" s="3"/>
      <c r="F483" s="85"/>
      <c r="G483" s="85"/>
    </row>
    <row r="484" spans="1:7" ht="140.25">
      <c r="A484" s="43"/>
      <c r="B484" s="29" t="s">
        <v>8</v>
      </c>
      <c r="C484" s="81" t="s">
        <v>24</v>
      </c>
      <c r="D484" s="67" t="s">
        <v>4</v>
      </c>
      <c r="E484" s="76">
        <v>1</v>
      </c>
      <c r="F484" s="99"/>
      <c r="G484" s="99">
        <f>E484*F484</f>
        <v>0</v>
      </c>
    </row>
    <row r="485" spans="1:7" ht="140.25">
      <c r="A485" s="43"/>
      <c r="B485" s="29" t="s">
        <v>8</v>
      </c>
      <c r="C485" s="81" t="s">
        <v>25</v>
      </c>
      <c r="D485" s="67" t="s">
        <v>4</v>
      </c>
      <c r="E485" s="76">
        <v>2</v>
      </c>
      <c r="F485" s="99"/>
      <c r="G485" s="99">
        <f>E485*F485</f>
        <v>0</v>
      </c>
    </row>
    <row r="486" spans="1:7" ht="38.25">
      <c r="A486" s="43"/>
      <c r="B486" s="29" t="s">
        <v>8</v>
      </c>
      <c r="C486" s="81" t="s">
        <v>315</v>
      </c>
      <c r="D486" s="67" t="s">
        <v>4</v>
      </c>
      <c r="E486" s="76">
        <v>1</v>
      </c>
      <c r="F486" s="99"/>
      <c r="G486" s="99">
        <f>E486*F486</f>
        <v>0</v>
      </c>
    </row>
    <row r="487" spans="1:7" ht="25.5">
      <c r="A487" s="43"/>
      <c r="B487" s="29" t="s">
        <v>8</v>
      </c>
      <c r="C487" s="81" t="s">
        <v>27</v>
      </c>
      <c r="D487" s="67" t="s">
        <v>4</v>
      </c>
      <c r="E487" s="76">
        <v>2</v>
      </c>
      <c r="F487" s="99"/>
      <c r="G487" s="99">
        <f>E487*F487</f>
        <v>0</v>
      </c>
    </row>
    <row r="488" spans="1:7">
      <c r="A488" s="43"/>
      <c r="B488" s="22"/>
      <c r="C488" s="1"/>
      <c r="D488" s="63"/>
      <c r="E488" s="3"/>
      <c r="F488" s="85"/>
      <c r="G488" s="85"/>
    </row>
    <row r="489" spans="1:7">
      <c r="A489" s="43" t="s">
        <v>28</v>
      </c>
      <c r="B489" s="22"/>
      <c r="C489" s="81" t="s">
        <v>316</v>
      </c>
      <c r="D489" s="67"/>
      <c r="E489" s="76"/>
      <c r="F489" s="99"/>
      <c r="G489" s="99"/>
    </row>
    <row r="490" spans="1:7" ht="191.25">
      <c r="A490" s="43"/>
      <c r="B490" s="29" t="s">
        <v>8</v>
      </c>
      <c r="C490" s="81" t="s">
        <v>193</v>
      </c>
      <c r="D490" s="67" t="s">
        <v>4</v>
      </c>
      <c r="E490" s="76">
        <v>5</v>
      </c>
      <c r="F490" s="99"/>
      <c r="G490" s="99">
        <f>E490*F490</f>
        <v>0</v>
      </c>
    </row>
    <row r="491" spans="1:7" ht="153">
      <c r="A491" s="43"/>
      <c r="B491" s="29" t="s">
        <v>8</v>
      </c>
      <c r="C491" s="81" t="s">
        <v>194</v>
      </c>
      <c r="D491" s="67" t="s">
        <v>4</v>
      </c>
      <c r="E491" s="76">
        <v>6</v>
      </c>
      <c r="F491" s="99"/>
      <c r="G491" s="99">
        <f>E491*F491</f>
        <v>0</v>
      </c>
    </row>
    <row r="492" spans="1:7" ht="140.25">
      <c r="A492" s="43"/>
      <c r="B492" s="29" t="s">
        <v>8</v>
      </c>
      <c r="C492" s="81" t="s">
        <v>195</v>
      </c>
      <c r="D492" s="67" t="s">
        <v>4</v>
      </c>
      <c r="E492" s="76">
        <v>6</v>
      </c>
      <c r="F492" s="99"/>
      <c r="G492" s="99">
        <f>E492*F492</f>
        <v>0</v>
      </c>
    </row>
    <row r="493" spans="1:7" ht="153">
      <c r="A493" s="43"/>
      <c r="B493" s="29" t="s">
        <v>8</v>
      </c>
      <c r="C493" s="81" t="s">
        <v>317</v>
      </c>
      <c r="D493" s="67" t="s">
        <v>6</v>
      </c>
      <c r="E493" s="76">
        <v>1</v>
      </c>
      <c r="F493" s="99"/>
      <c r="G493" s="99">
        <f>E493*F493</f>
        <v>0</v>
      </c>
    </row>
    <row r="494" spans="1:7" ht="25.5">
      <c r="A494" s="43"/>
      <c r="B494" s="29" t="s">
        <v>8</v>
      </c>
      <c r="C494" s="81" t="s">
        <v>318</v>
      </c>
      <c r="D494" s="67" t="s">
        <v>4</v>
      </c>
      <c r="E494" s="76">
        <v>8</v>
      </c>
      <c r="F494" s="99"/>
      <c r="G494" s="99">
        <f>E494*F494</f>
        <v>0</v>
      </c>
    </row>
    <row r="495" spans="1:7">
      <c r="A495" s="43"/>
      <c r="B495" s="22"/>
      <c r="C495" s="1"/>
      <c r="D495" s="63"/>
      <c r="E495" s="3"/>
      <c r="F495" s="85"/>
      <c r="G495" s="85"/>
    </row>
    <row r="496" spans="1:7" ht="229.5">
      <c r="A496" s="43" t="s">
        <v>30</v>
      </c>
      <c r="B496" s="22"/>
      <c r="C496" s="81" t="s">
        <v>319</v>
      </c>
      <c r="D496" s="67" t="s">
        <v>6</v>
      </c>
      <c r="E496" s="76">
        <v>1</v>
      </c>
      <c r="F496" s="99"/>
      <c r="G496" s="99">
        <f>E496*F496</f>
        <v>0</v>
      </c>
    </row>
    <row r="497" spans="1:7" ht="76.5">
      <c r="A497" s="43"/>
      <c r="B497" s="29" t="s">
        <v>8</v>
      </c>
      <c r="C497" s="81" t="s">
        <v>320</v>
      </c>
      <c r="D497" s="67"/>
      <c r="E497" s="76"/>
      <c r="F497" s="99"/>
      <c r="G497" s="99"/>
    </row>
    <row r="498" spans="1:7">
      <c r="A498" s="43"/>
      <c r="B498" s="29" t="s">
        <v>8</v>
      </c>
      <c r="C498" s="81" t="s">
        <v>321</v>
      </c>
      <c r="D498" s="67"/>
      <c r="E498" s="76"/>
      <c r="F498" s="99"/>
      <c r="G498" s="99"/>
    </row>
    <row r="499" spans="1:7" ht="216.75">
      <c r="A499" s="43"/>
      <c r="B499" s="29" t="s">
        <v>8</v>
      </c>
      <c r="C499" s="81" t="s">
        <v>322</v>
      </c>
      <c r="D499" s="67"/>
      <c r="E499" s="76"/>
      <c r="F499" s="99"/>
      <c r="G499" s="99"/>
    </row>
    <row r="500" spans="1:7" ht="76.5">
      <c r="A500" s="43"/>
      <c r="B500" s="29" t="s">
        <v>8</v>
      </c>
      <c r="C500" s="81" t="s">
        <v>323</v>
      </c>
      <c r="D500" s="67"/>
      <c r="E500" s="76"/>
      <c r="F500" s="99"/>
      <c r="G500" s="99"/>
    </row>
    <row r="501" spans="1:7" ht="51">
      <c r="A501" s="43"/>
      <c r="B501" s="29" t="s">
        <v>8</v>
      </c>
      <c r="C501" s="81" t="s">
        <v>324</v>
      </c>
      <c r="D501" s="67"/>
      <c r="E501" s="76"/>
      <c r="F501" s="99"/>
      <c r="G501" s="99"/>
    </row>
    <row r="502" spans="1:7">
      <c r="A502" s="43"/>
      <c r="B502" s="22"/>
      <c r="C502" s="1"/>
      <c r="D502" s="63"/>
      <c r="E502" s="3"/>
      <c r="F502" s="85"/>
      <c r="G502" s="85"/>
    </row>
    <row r="503" spans="1:7">
      <c r="A503" s="43" t="s">
        <v>33</v>
      </c>
      <c r="B503" s="22"/>
      <c r="C503" s="1" t="s">
        <v>31</v>
      </c>
      <c r="D503" s="63"/>
      <c r="E503" s="3"/>
      <c r="F503" s="85"/>
      <c r="G503" s="85"/>
    </row>
    <row r="504" spans="1:7" ht="165.75">
      <c r="A504" s="43"/>
      <c r="B504" s="29" t="s">
        <v>8</v>
      </c>
      <c r="C504" s="81" t="s">
        <v>325</v>
      </c>
      <c r="D504" s="67" t="s">
        <v>4</v>
      </c>
      <c r="E504" s="76">
        <v>1</v>
      </c>
      <c r="F504" s="99"/>
      <c r="G504" s="99">
        <f>E504*F504</f>
        <v>0</v>
      </c>
    </row>
    <row r="505" spans="1:7" ht="102">
      <c r="A505" s="43"/>
      <c r="B505" s="29" t="s">
        <v>8</v>
      </c>
      <c r="C505" s="81" t="s">
        <v>326</v>
      </c>
      <c r="D505" s="67" t="s">
        <v>4</v>
      </c>
      <c r="E505" s="76">
        <v>1</v>
      </c>
      <c r="F505" s="99"/>
      <c r="G505" s="99">
        <f>E505*F505</f>
        <v>0</v>
      </c>
    </row>
    <row r="506" spans="1:7" ht="89.25">
      <c r="A506" s="43"/>
      <c r="B506" s="29" t="s">
        <v>8</v>
      </c>
      <c r="C506" s="81" t="s">
        <v>327</v>
      </c>
      <c r="D506" s="67" t="s">
        <v>4</v>
      </c>
      <c r="E506" s="76">
        <v>1</v>
      </c>
      <c r="F506" s="99"/>
      <c r="G506" s="99">
        <f>E506*F506</f>
        <v>0</v>
      </c>
    </row>
    <row r="507" spans="1:7">
      <c r="A507" s="43"/>
      <c r="B507" s="22"/>
      <c r="C507" s="1"/>
      <c r="D507" s="63"/>
      <c r="E507" s="3"/>
      <c r="F507" s="85"/>
      <c r="G507" s="85"/>
    </row>
    <row r="508" spans="1:7">
      <c r="A508" s="43" t="s">
        <v>5</v>
      </c>
      <c r="B508" s="22"/>
      <c r="C508" s="1" t="s">
        <v>34</v>
      </c>
      <c r="D508" s="63"/>
      <c r="E508" s="3"/>
      <c r="F508" s="85"/>
      <c r="G508" s="85"/>
    </row>
    <row r="509" spans="1:7" ht="216.75">
      <c r="A509" s="43"/>
      <c r="B509" s="29" t="s">
        <v>8</v>
      </c>
      <c r="C509" s="81" t="s">
        <v>328</v>
      </c>
      <c r="D509" s="67" t="s">
        <v>4</v>
      </c>
      <c r="E509" s="76">
        <v>1</v>
      </c>
      <c r="F509" s="99"/>
      <c r="G509" s="99">
        <f>E509*F509</f>
        <v>0</v>
      </c>
    </row>
    <row r="510" spans="1:7" ht="165.75">
      <c r="A510" s="43"/>
      <c r="B510" s="29" t="s">
        <v>8</v>
      </c>
      <c r="C510" s="81" t="s">
        <v>86</v>
      </c>
      <c r="D510" s="67" t="s">
        <v>4</v>
      </c>
      <c r="E510" s="76">
        <v>1</v>
      </c>
      <c r="F510" s="99"/>
      <c r="G510" s="99">
        <f>E510*F510</f>
        <v>0</v>
      </c>
    </row>
    <row r="511" spans="1:7" ht="38.25">
      <c r="A511" s="43"/>
      <c r="B511" s="29" t="s">
        <v>8</v>
      </c>
      <c r="C511" s="81" t="s">
        <v>278</v>
      </c>
      <c r="D511" s="67" t="s">
        <v>4</v>
      </c>
      <c r="E511" s="76">
        <v>22</v>
      </c>
      <c r="F511" s="99"/>
      <c r="G511" s="99">
        <f>E511*F511</f>
        <v>0</v>
      </c>
    </row>
    <row r="512" spans="1:7" ht="38.25">
      <c r="A512" s="43"/>
      <c r="B512" s="29" t="s">
        <v>8</v>
      </c>
      <c r="C512" s="81" t="s">
        <v>279</v>
      </c>
      <c r="D512" s="67" t="s">
        <v>4</v>
      </c>
      <c r="E512" s="76">
        <v>2</v>
      </c>
      <c r="F512" s="99"/>
      <c r="G512" s="99">
        <f>E512*F512</f>
        <v>0</v>
      </c>
    </row>
    <row r="513" spans="1:7">
      <c r="A513" s="43"/>
      <c r="B513" s="22"/>
      <c r="C513" s="1"/>
      <c r="D513" s="63"/>
      <c r="E513" s="3"/>
      <c r="F513" s="85"/>
      <c r="G513" s="85"/>
    </row>
    <row r="514" spans="1:7">
      <c r="A514" s="43" t="s">
        <v>42</v>
      </c>
      <c r="B514" s="22"/>
      <c r="C514" s="81" t="s">
        <v>329</v>
      </c>
      <c r="D514" s="67"/>
      <c r="E514" s="76"/>
      <c r="F514" s="99"/>
      <c r="G514" s="99"/>
    </row>
    <row r="515" spans="1:7" ht="38.25">
      <c r="A515" s="43"/>
      <c r="B515" s="29" t="s">
        <v>8</v>
      </c>
      <c r="C515" s="81" t="s">
        <v>330</v>
      </c>
      <c r="D515" s="67" t="s">
        <v>4</v>
      </c>
      <c r="E515" s="76">
        <v>2</v>
      </c>
      <c r="F515" s="99"/>
      <c r="G515" s="99">
        <f>E515*F515</f>
        <v>0</v>
      </c>
    </row>
    <row r="516" spans="1:7" ht="127.5">
      <c r="A516" s="43"/>
      <c r="B516" s="29" t="s">
        <v>8</v>
      </c>
      <c r="C516" s="81" t="s">
        <v>331</v>
      </c>
      <c r="D516" s="67" t="s">
        <v>4</v>
      </c>
      <c r="E516" s="76">
        <v>4</v>
      </c>
      <c r="F516" s="99"/>
      <c r="G516" s="99">
        <f>E516*F516</f>
        <v>0</v>
      </c>
    </row>
    <row r="517" spans="1:7" ht="76.5">
      <c r="A517" s="43"/>
      <c r="B517" s="29" t="s">
        <v>8</v>
      </c>
      <c r="C517" s="81" t="s">
        <v>332</v>
      </c>
      <c r="D517" s="67" t="s">
        <v>4</v>
      </c>
      <c r="E517" s="76">
        <v>1</v>
      </c>
      <c r="F517" s="99"/>
      <c r="G517" s="99">
        <f>E517*F517</f>
        <v>0</v>
      </c>
    </row>
    <row r="518" spans="1:7" ht="63.75">
      <c r="A518" s="43"/>
      <c r="B518" s="29" t="s">
        <v>8</v>
      </c>
      <c r="C518" s="81" t="s">
        <v>58</v>
      </c>
      <c r="D518" s="67" t="s">
        <v>4</v>
      </c>
      <c r="E518" s="76">
        <v>2</v>
      </c>
      <c r="F518" s="99"/>
      <c r="G518" s="99">
        <f>E518*F518</f>
        <v>0</v>
      </c>
    </row>
    <row r="519" spans="1:7">
      <c r="A519" s="43"/>
      <c r="B519" s="29"/>
      <c r="C519" s="1"/>
      <c r="D519" s="63"/>
      <c r="E519" s="3"/>
      <c r="F519" s="85"/>
      <c r="G519" s="85"/>
    </row>
    <row r="520" spans="1:7" ht="102">
      <c r="A520" s="43" t="s">
        <v>43</v>
      </c>
      <c r="B520" s="29"/>
      <c r="C520" s="81" t="s">
        <v>333</v>
      </c>
      <c r="D520" s="67" t="s">
        <v>6</v>
      </c>
      <c r="E520" s="76">
        <v>1</v>
      </c>
      <c r="F520" s="99"/>
      <c r="G520" s="99">
        <f>E520*F520</f>
        <v>0</v>
      </c>
    </row>
    <row r="521" spans="1:7">
      <c r="A521" s="43"/>
      <c r="B521" s="29"/>
      <c r="C521" s="1"/>
      <c r="D521" s="63"/>
      <c r="E521" s="3"/>
      <c r="F521" s="85"/>
      <c r="G521" s="85"/>
    </row>
    <row r="522" spans="1:7" ht="204">
      <c r="A522" s="43" t="s">
        <v>45</v>
      </c>
      <c r="B522" s="29"/>
      <c r="C522" s="81" t="s">
        <v>334</v>
      </c>
      <c r="D522" s="67" t="s">
        <v>6</v>
      </c>
      <c r="E522" s="76">
        <v>1</v>
      </c>
      <c r="F522" s="99"/>
      <c r="G522" s="99">
        <f>E522*F522</f>
        <v>0</v>
      </c>
    </row>
    <row r="523" spans="1:7">
      <c r="A523" s="43"/>
      <c r="B523" s="29"/>
      <c r="C523" s="1"/>
      <c r="D523" s="63"/>
      <c r="E523" s="3"/>
      <c r="F523" s="85"/>
      <c r="G523" s="85"/>
    </row>
    <row r="524" spans="1:7" ht="102">
      <c r="A524" s="43" t="s">
        <v>46</v>
      </c>
      <c r="B524" s="29"/>
      <c r="C524" s="81" t="s">
        <v>335</v>
      </c>
      <c r="D524" s="67" t="s">
        <v>6</v>
      </c>
      <c r="E524" s="76">
        <v>2</v>
      </c>
      <c r="F524" s="99"/>
      <c r="G524" s="99">
        <f>E524*F524</f>
        <v>0</v>
      </c>
    </row>
    <row r="525" spans="1:7">
      <c r="A525" s="43"/>
      <c r="B525" s="22"/>
      <c r="C525" s="1"/>
      <c r="D525" s="63"/>
      <c r="E525" s="3"/>
      <c r="F525" s="85"/>
      <c r="G525" s="85"/>
    </row>
    <row r="526" spans="1:7">
      <c r="A526" s="43" t="s">
        <v>47</v>
      </c>
      <c r="B526" s="22"/>
      <c r="C526" s="1" t="s">
        <v>37</v>
      </c>
      <c r="D526" s="63"/>
      <c r="E526" s="3"/>
      <c r="F526" s="85"/>
      <c r="G526" s="85"/>
    </row>
    <row r="527" spans="1:7">
      <c r="A527" s="43"/>
      <c r="B527" s="29" t="s">
        <v>8</v>
      </c>
      <c r="C527" s="81" t="s">
        <v>336</v>
      </c>
      <c r="D527" s="67" t="s">
        <v>3</v>
      </c>
      <c r="E527" s="76">
        <v>400</v>
      </c>
      <c r="F527" s="99"/>
      <c r="G527" s="99">
        <f t="shared" ref="G527:G539" si="12">E527*F527</f>
        <v>0</v>
      </c>
    </row>
    <row r="528" spans="1:7">
      <c r="A528" s="43"/>
      <c r="B528" s="29" t="s">
        <v>8</v>
      </c>
      <c r="C528" s="81" t="s">
        <v>39</v>
      </c>
      <c r="D528" s="67" t="s">
        <v>3</v>
      </c>
      <c r="E528" s="76">
        <v>200</v>
      </c>
      <c r="F528" s="99"/>
      <c r="G528" s="99">
        <f t="shared" si="12"/>
        <v>0</v>
      </c>
    </row>
    <row r="529" spans="1:7">
      <c r="A529" s="43"/>
      <c r="B529" s="29" t="s">
        <v>8</v>
      </c>
      <c r="C529" s="81" t="s">
        <v>260</v>
      </c>
      <c r="D529" s="67" t="s">
        <v>3</v>
      </c>
      <c r="E529" s="76">
        <v>100</v>
      </c>
      <c r="F529" s="99"/>
      <c r="G529" s="99">
        <f t="shared" si="12"/>
        <v>0</v>
      </c>
    </row>
    <row r="530" spans="1:7" ht="38.25">
      <c r="A530" s="43"/>
      <c r="B530" s="29" t="s">
        <v>8</v>
      </c>
      <c r="C530" s="81" t="s">
        <v>337</v>
      </c>
      <c r="D530" s="67" t="s">
        <v>4</v>
      </c>
      <c r="E530" s="76">
        <v>130</v>
      </c>
      <c r="F530" s="99"/>
      <c r="G530" s="99">
        <f t="shared" si="12"/>
        <v>0</v>
      </c>
    </row>
    <row r="531" spans="1:7">
      <c r="A531" s="43"/>
      <c r="B531" s="29" t="s">
        <v>8</v>
      </c>
      <c r="C531" s="81" t="s">
        <v>204</v>
      </c>
      <c r="D531" s="67" t="s">
        <v>4</v>
      </c>
      <c r="E531" s="76">
        <v>20</v>
      </c>
      <c r="F531" s="99"/>
      <c r="G531" s="99">
        <f t="shared" si="12"/>
        <v>0</v>
      </c>
    </row>
    <row r="532" spans="1:7" ht="38.25">
      <c r="A532" s="43"/>
      <c r="B532" s="29" t="s">
        <v>8</v>
      </c>
      <c r="C532" s="81" t="s">
        <v>285</v>
      </c>
      <c r="D532" s="67" t="s">
        <v>4</v>
      </c>
      <c r="E532" s="76">
        <v>1</v>
      </c>
      <c r="F532" s="99"/>
      <c r="G532" s="99">
        <f t="shared" si="12"/>
        <v>0</v>
      </c>
    </row>
    <row r="533" spans="1:7" ht="38.25">
      <c r="A533" s="43"/>
      <c r="B533" s="29" t="s">
        <v>8</v>
      </c>
      <c r="C533" s="81" t="s">
        <v>338</v>
      </c>
      <c r="D533" s="67" t="s">
        <v>4</v>
      </c>
      <c r="E533" s="76">
        <v>1</v>
      </c>
      <c r="F533" s="99"/>
      <c r="G533" s="99">
        <f t="shared" si="12"/>
        <v>0</v>
      </c>
    </row>
    <row r="534" spans="1:7" ht="38.25">
      <c r="A534" s="43"/>
      <c r="B534" s="29" t="s">
        <v>8</v>
      </c>
      <c r="C534" s="81" t="s">
        <v>280</v>
      </c>
      <c r="D534" s="67" t="s">
        <v>4</v>
      </c>
      <c r="E534" s="76">
        <v>3</v>
      </c>
      <c r="F534" s="99"/>
      <c r="G534" s="99">
        <f t="shared" si="12"/>
        <v>0</v>
      </c>
    </row>
    <row r="535" spans="1:7" ht="25.5">
      <c r="A535" s="43"/>
      <c r="B535" s="29" t="s">
        <v>8</v>
      </c>
      <c r="C535" s="81" t="s">
        <v>302</v>
      </c>
      <c r="D535" s="67" t="s">
        <v>4</v>
      </c>
      <c r="E535" s="76">
        <v>6</v>
      </c>
      <c r="F535" s="99"/>
      <c r="G535" s="99">
        <f t="shared" si="12"/>
        <v>0</v>
      </c>
    </row>
    <row r="536" spans="1:7">
      <c r="A536" s="43"/>
      <c r="B536" s="29" t="s">
        <v>8</v>
      </c>
      <c r="C536" s="81" t="s">
        <v>209</v>
      </c>
      <c r="D536" s="67" t="s">
        <v>4</v>
      </c>
      <c r="E536" s="76">
        <v>14</v>
      </c>
      <c r="F536" s="99"/>
      <c r="G536" s="99">
        <f t="shared" si="12"/>
        <v>0</v>
      </c>
    </row>
    <row r="537" spans="1:7" ht="38.25">
      <c r="A537" s="43"/>
      <c r="B537" s="29" t="s">
        <v>8</v>
      </c>
      <c r="C537" s="81" t="s">
        <v>339</v>
      </c>
      <c r="D537" s="67" t="s">
        <v>4</v>
      </c>
      <c r="E537" s="76">
        <v>98</v>
      </c>
      <c r="F537" s="99"/>
      <c r="G537" s="99">
        <f t="shared" si="12"/>
        <v>0</v>
      </c>
    </row>
    <row r="538" spans="1:7">
      <c r="A538" s="43"/>
      <c r="B538" s="29" t="s">
        <v>8</v>
      </c>
      <c r="C538" s="81" t="s">
        <v>340</v>
      </c>
      <c r="D538" s="67" t="s">
        <v>4</v>
      </c>
      <c r="E538" s="76">
        <v>10</v>
      </c>
      <c r="F538" s="99"/>
      <c r="G538" s="99">
        <f t="shared" si="12"/>
        <v>0</v>
      </c>
    </row>
    <row r="539" spans="1:7" ht="63.75">
      <c r="A539" s="43"/>
      <c r="B539" s="29" t="s">
        <v>8</v>
      </c>
      <c r="C539" s="81" t="s">
        <v>210</v>
      </c>
      <c r="D539" s="67" t="s">
        <v>4</v>
      </c>
      <c r="E539" s="76">
        <v>1</v>
      </c>
      <c r="F539" s="99"/>
      <c r="G539" s="99">
        <f t="shared" si="12"/>
        <v>0</v>
      </c>
    </row>
    <row r="540" spans="1:7">
      <c r="A540" s="43"/>
      <c r="B540" s="29"/>
      <c r="C540" s="1"/>
      <c r="D540" s="63"/>
      <c r="E540" s="3"/>
      <c r="F540" s="85"/>
      <c r="G540" s="85"/>
    </row>
    <row r="541" spans="1:7" ht="127.5">
      <c r="A541" s="43" t="s">
        <v>49</v>
      </c>
      <c r="B541" s="29"/>
      <c r="C541" s="81" t="s">
        <v>341</v>
      </c>
      <c r="D541" s="67" t="s">
        <v>6</v>
      </c>
      <c r="E541" s="76">
        <v>1</v>
      </c>
      <c r="F541" s="99"/>
      <c r="G541" s="99">
        <f>E541*F541</f>
        <v>0</v>
      </c>
    </row>
    <row r="542" spans="1:7">
      <c r="A542" s="43"/>
      <c r="B542" s="22"/>
      <c r="C542" s="1"/>
      <c r="D542" s="63"/>
      <c r="E542" s="3"/>
      <c r="F542" s="85"/>
      <c r="G542" s="85"/>
    </row>
    <row r="543" spans="1:7">
      <c r="A543" s="43" t="s">
        <v>62</v>
      </c>
      <c r="B543" s="22"/>
      <c r="C543" s="1" t="s">
        <v>80</v>
      </c>
      <c r="D543" s="63"/>
      <c r="E543" s="3"/>
      <c r="F543" s="85"/>
      <c r="G543" s="85"/>
    </row>
    <row r="544" spans="1:7" ht="140.25">
      <c r="A544" s="43"/>
      <c r="B544" s="29" t="s">
        <v>8</v>
      </c>
      <c r="C544" s="81" t="s">
        <v>342</v>
      </c>
      <c r="D544" s="67" t="s">
        <v>6</v>
      </c>
      <c r="E544" s="76">
        <v>1</v>
      </c>
      <c r="F544" s="99"/>
      <c r="G544" s="99">
        <f>E544*F544</f>
        <v>0</v>
      </c>
    </row>
    <row r="545" spans="1:7" ht="51">
      <c r="A545" s="43"/>
      <c r="B545" s="29" t="s">
        <v>8</v>
      </c>
      <c r="C545" s="81" t="s">
        <v>343</v>
      </c>
      <c r="D545" s="67" t="s">
        <v>6</v>
      </c>
      <c r="E545" s="76">
        <v>1</v>
      </c>
      <c r="F545" s="99"/>
      <c r="G545" s="99">
        <f t="shared" ref="G545:G550" si="13">E545*F545</f>
        <v>0</v>
      </c>
    </row>
    <row r="546" spans="1:7" ht="89.25">
      <c r="A546" s="43"/>
      <c r="B546" s="29" t="s">
        <v>8</v>
      </c>
      <c r="C546" s="81" t="s">
        <v>344</v>
      </c>
      <c r="D546" s="67" t="s">
        <v>6</v>
      </c>
      <c r="E546" s="76">
        <v>1</v>
      </c>
      <c r="F546" s="99"/>
      <c r="G546" s="99">
        <f t="shared" si="13"/>
        <v>0</v>
      </c>
    </row>
    <row r="547" spans="1:7" ht="25.5">
      <c r="A547" s="43"/>
      <c r="B547" s="29" t="s">
        <v>8</v>
      </c>
      <c r="C547" s="81" t="s">
        <v>345</v>
      </c>
      <c r="D547" s="67" t="s">
        <v>6</v>
      </c>
      <c r="E547" s="76">
        <v>5</v>
      </c>
      <c r="F547" s="99"/>
      <c r="G547" s="99">
        <f t="shared" si="13"/>
        <v>0</v>
      </c>
    </row>
    <row r="548" spans="1:7" ht="51">
      <c r="A548" s="43"/>
      <c r="B548" s="29" t="s">
        <v>8</v>
      </c>
      <c r="C548" s="81" t="s">
        <v>346</v>
      </c>
      <c r="D548" s="67" t="s">
        <v>6</v>
      </c>
      <c r="E548" s="76">
        <v>1</v>
      </c>
      <c r="F548" s="99"/>
      <c r="G548" s="99">
        <f t="shared" si="13"/>
        <v>0</v>
      </c>
    </row>
    <row r="549" spans="1:7" ht="25.5">
      <c r="A549" s="43"/>
      <c r="B549" s="29"/>
      <c r="C549" s="81" t="s">
        <v>347</v>
      </c>
      <c r="D549" s="67" t="s">
        <v>6</v>
      </c>
      <c r="E549" s="76">
        <v>1</v>
      </c>
      <c r="F549" s="99"/>
      <c r="G549" s="99">
        <f t="shared" si="13"/>
        <v>0</v>
      </c>
    </row>
    <row r="550" spans="1:7" ht="76.5">
      <c r="A550" s="43"/>
      <c r="B550" s="29"/>
      <c r="C550" s="81" t="s">
        <v>489</v>
      </c>
      <c r="D550" s="67" t="s">
        <v>6</v>
      </c>
      <c r="E550" s="76">
        <v>1</v>
      </c>
      <c r="F550" s="99"/>
      <c r="G550" s="99">
        <f t="shared" si="13"/>
        <v>0</v>
      </c>
    </row>
    <row r="551" spans="1:7">
      <c r="A551" s="43"/>
      <c r="B551" s="22"/>
      <c r="C551" s="1"/>
      <c r="D551" s="63"/>
      <c r="E551" s="3"/>
      <c r="F551" s="85"/>
      <c r="G551" s="85"/>
    </row>
    <row r="552" spans="1:7" ht="153">
      <c r="A552" s="43" t="s">
        <v>81</v>
      </c>
      <c r="B552" s="22"/>
      <c r="C552" s="81" t="s">
        <v>490</v>
      </c>
      <c r="D552" s="67" t="s">
        <v>6</v>
      </c>
      <c r="E552" s="76">
        <v>1</v>
      </c>
      <c r="F552" s="99"/>
      <c r="G552" s="99">
        <f>E552*F552</f>
        <v>0</v>
      </c>
    </row>
    <row r="553" spans="1:7">
      <c r="A553" s="43"/>
      <c r="B553" s="22"/>
      <c r="C553" s="1"/>
      <c r="D553" s="63"/>
      <c r="E553" s="3"/>
      <c r="F553" s="85"/>
      <c r="G553" s="85"/>
    </row>
    <row r="554" spans="1:7" ht="191.25">
      <c r="A554" s="43" t="s">
        <v>82</v>
      </c>
      <c r="B554" s="22"/>
      <c r="C554" s="81" t="s">
        <v>497</v>
      </c>
      <c r="D554" s="67" t="s">
        <v>6</v>
      </c>
      <c r="E554" s="76">
        <v>1</v>
      </c>
      <c r="F554" s="99"/>
      <c r="G554" s="99">
        <f>E554*F554</f>
        <v>0</v>
      </c>
    </row>
    <row r="555" spans="1:7">
      <c r="A555" s="43"/>
      <c r="B555" s="22"/>
      <c r="C555" s="81"/>
      <c r="D555" s="67"/>
      <c r="E555" s="76"/>
      <c r="F555" s="99"/>
      <c r="G555" s="99"/>
    </row>
    <row r="556" spans="1:7" ht="178.5">
      <c r="A556" s="43" t="s">
        <v>83</v>
      </c>
      <c r="B556" s="22"/>
      <c r="C556" s="81" t="s">
        <v>348</v>
      </c>
      <c r="D556" s="67" t="s">
        <v>6</v>
      </c>
      <c r="E556" s="76">
        <v>1</v>
      </c>
      <c r="F556" s="99"/>
      <c r="G556" s="99">
        <f>E556*F556</f>
        <v>0</v>
      </c>
    </row>
    <row r="557" spans="1:7">
      <c r="A557" s="43"/>
      <c r="B557" s="22"/>
      <c r="C557" s="1"/>
      <c r="D557" s="63"/>
      <c r="E557" s="3"/>
      <c r="F557" s="85"/>
      <c r="G557" s="85"/>
    </row>
    <row r="558" spans="1:7" ht="25.5">
      <c r="A558" s="7"/>
      <c r="B558" s="31"/>
      <c r="C558" s="49" t="s">
        <v>558</v>
      </c>
      <c r="D558" s="68"/>
      <c r="E558" s="32"/>
      <c r="F558" s="87"/>
      <c r="G558" s="87">
        <f>SUM(G463:G557)</f>
        <v>0</v>
      </c>
    </row>
    <row r="559" spans="1:7">
      <c r="A559" s="43"/>
      <c r="B559" s="22"/>
      <c r="C559" s="1"/>
      <c r="D559" s="63"/>
      <c r="E559" s="3"/>
      <c r="F559" s="85"/>
      <c r="G559" s="85"/>
    </row>
    <row r="560" spans="1:7">
      <c r="A560" s="43"/>
      <c r="B560" s="22"/>
      <c r="C560" s="1"/>
      <c r="D560" s="63"/>
      <c r="E560" s="3"/>
      <c r="F560" s="85"/>
      <c r="G560" s="85"/>
    </row>
    <row r="561" spans="1:7" ht="30">
      <c r="A561" s="170" t="s">
        <v>136</v>
      </c>
      <c r="B561" s="171"/>
      <c r="C561" s="172" t="s">
        <v>544</v>
      </c>
      <c r="D561" s="65"/>
      <c r="E561" s="8"/>
      <c r="F561" s="83"/>
      <c r="G561" s="83"/>
    </row>
    <row r="562" spans="1:7">
      <c r="A562" s="43"/>
      <c r="B562" s="22"/>
      <c r="C562" s="1"/>
      <c r="D562" s="63"/>
      <c r="E562" s="3"/>
      <c r="F562" s="85"/>
      <c r="G562" s="85"/>
    </row>
    <row r="563" spans="1:7" s="40" customFormat="1">
      <c r="A563" s="43" t="s">
        <v>19</v>
      </c>
      <c r="B563" s="101"/>
      <c r="C563" s="100" t="s">
        <v>372</v>
      </c>
      <c r="D563" s="62"/>
      <c r="E563" s="62"/>
      <c r="F563" s="102"/>
      <c r="G563" s="102"/>
    </row>
    <row r="564" spans="1:7" s="40" customFormat="1">
      <c r="A564" s="100"/>
      <c r="B564" s="101"/>
      <c r="C564" s="100"/>
      <c r="D564" s="62"/>
      <c r="E564" s="62"/>
      <c r="F564" s="102"/>
      <c r="G564" s="102"/>
    </row>
    <row r="565" spans="1:7" s="40" customFormat="1">
      <c r="A565" s="43"/>
      <c r="B565" s="101"/>
      <c r="C565" s="100" t="s">
        <v>404</v>
      </c>
      <c r="D565" s="62"/>
      <c r="E565" s="62"/>
      <c r="F565" s="102"/>
      <c r="G565" s="102"/>
    </row>
    <row r="566" spans="1:7" s="40" customFormat="1">
      <c r="A566" s="43"/>
      <c r="B566" s="104"/>
      <c r="C566" s="105"/>
      <c r="D566" s="106"/>
      <c r="E566" s="106"/>
      <c r="F566" s="107"/>
      <c r="G566" s="107"/>
    </row>
    <row r="567" spans="1:7" ht="293.25">
      <c r="A567" s="43" t="s">
        <v>498</v>
      </c>
      <c r="B567" s="109" t="s">
        <v>401</v>
      </c>
      <c r="C567" s="110" t="s">
        <v>542</v>
      </c>
      <c r="D567" s="106" t="s">
        <v>4</v>
      </c>
      <c r="E567" s="106">
        <v>24</v>
      </c>
      <c r="F567" s="111"/>
      <c r="G567" s="111">
        <f>(E567*F567)</f>
        <v>0</v>
      </c>
    </row>
    <row r="568" spans="1:7">
      <c r="A568" s="100"/>
      <c r="B568" s="104"/>
      <c r="C568" s="110"/>
      <c r="D568" s="40"/>
      <c r="E568" s="40"/>
      <c r="F568" s="102"/>
      <c r="G568" s="102"/>
    </row>
    <row r="569" spans="1:7" ht="102">
      <c r="A569" s="43" t="s">
        <v>499</v>
      </c>
      <c r="B569" s="104" t="s">
        <v>402</v>
      </c>
      <c r="C569" s="112" t="s">
        <v>465</v>
      </c>
      <c r="D569" s="106" t="s">
        <v>3</v>
      </c>
      <c r="E569" s="106">
        <v>54</v>
      </c>
      <c r="F569" s="111"/>
      <c r="G569" s="111">
        <f>(E569*F569)</f>
        <v>0</v>
      </c>
    </row>
    <row r="570" spans="1:7">
      <c r="A570" s="43"/>
      <c r="B570" s="109" t="s">
        <v>8</v>
      </c>
      <c r="C570" s="112" t="s">
        <v>467</v>
      </c>
      <c r="D570" s="106" t="s">
        <v>4</v>
      </c>
      <c r="E570" s="106">
        <v>10</v>
      </c>
      <c r="F570" s="111"/>
      <c r="G570" s="111">
        <f>(E570*F570)</f>
        <v>0</v>
      </c>
    </row>
    <row r="571" spans="1:7" ht="25.5">
      <c r="A571" s="43"/>
      <c r="B571" s="109" t="s">
        <v>8</v>
      </c>
      <c r="C571" s="112" t="s">
        <v>466</v>
      </c>
      <c r="D571" s="106" t="s">
        <v>4</v>
      </c>
      <c r="E571" s="106">
        <v>10</v>
      </c>
      <c r="F571" s="111"/>
      <c r="G571" s="111">
        <f>(E571*F571)</f>
        <v>0</v>
      </c>
    </row>
    <row r="572" spans="1:7" s="113" customFormat="1">
      <c r="A572" s="43"/>
      <c r="B572" s="109"/>
      <c r="C572" s="110"/>
      <c r="D572" s="106"/>
      <c r="E572" s="106"/>
      <c r="F572" s="85"/>
      <c r="G572" s="85"/>
    </row>
    <row r="573" spans="1:7" s="28" customFormat="1" ht="165.75">
      <c r="A573" s="43" t="s">
        <v>500</v>
      </c>
      <c r="B573" s="104" t="s">
        <v>409</v>
      </c>
      <c r="C573" s="115" t="s">
        <v>403</v>
      </c>
      <c r="D573" s="116" t="s">
        <v>4</v>
      </c>
      <c r="E573" s="116">
        <v>12</v>
      </c>
      <c r="F573" s="117"/>
      <c r="G573" s="111">
        <f>(E573*F573)</f>
        <v>0</v>
      </c>
    </row>
    <row r="574" spans="1:7" s="28" customFormat="1">
      <c r="A574" s="43"/>
      <c r="B574" s="104"/>
      <c r="C574" s="115"/>
      <c r="D574" s="116"/>
      <c r="E574" s="116"/>
      <c r="F574" s="117"/>
      <c r="G574" s="111"/>
    </row>
    <row r="575" spans="1:7" ht="63.75">
      <c r="A575" s="43" t="s">
        <v>501</v>
      </c>
      <c r="B575" s="104" t="s">
        <v>412</v>
      </c>
      <c r="C575" s="110" t="s">
        <v>411</v>
      </c>
      <c r="D575" s="106" t="s">
        <v>4</v>
      </c>
      <c r="E575" s="106">
        <v>57</v>
      </c>
      <c r="F575" s="107"/>
      <c r="G575" s="111">
        <f>(E575*F575)</f>
        <v>0</v>
      </c>
    </row>
    <row r="576" spans="1:7">
      <c r="A576" s="43"/>
      <c r="B576" s="104"/>
      <c r="C576" s="110"/>
      <c r="D576" s="106"/>
      <c r="E576" s="106"/>
      <c r="F576" s="107"/>
      <c r="G576" s="111"/>
    </row>
    <row r="577" spans="1:7">
      <c r="A577" s="43"/>
      <c r="B577" s="104"/>
      <c r="C577" s="110" t="s">
        <v>427</v>
      </c>
      <c r="D577" s="106"/>
      <c r="E577" s="106"/>
      <c r="F577" s="107"/>
      <c r="G577" s="111"/>
    </row>
    <row r="578" spans="1:7">
      <c r="A578" s="43"/>
      <c r="B578" s="104"/>
      <c r="C578" s="110"/>
      <c r="D578" s="106"/>
      <c r="E578" s="106"/>
      <c r="F578" s="107"/>
      <c r="G578" s="111"/>
    </row>
    <row r="579" spans="1:7" ht="255">
      <c r="A579" s="43" t="s">
        <v>502</v>
      </c>
      <c r="B579" s="104" t="s">
        <v>428</v>
      </c>
      <c r="C579" s="110" t="s">
        <v>429</v>
      </c>
      <c r="D579" s="106" t="s">
        <v>4</v>
      </c>
      <c r="E579" s="106">
        <v>2</v>
      </c>
      <c r="F579" s="107"/>
      <c r="G579" s="111">
        <f>(E579*F579)</f>
        <v>0</v>
      </c>
    </row>
    <row r="580" spans="1:7" s="28" customFormat="1">
      <c r="A580" s="114"/>
      <c r="B580" s="29"/>
      <c r="C580" s="115"/>
      <c r="D580" s="116"/>
      <c r="E580" s="116"/>
      <c r="F580" s="117"/>
      <c r="G580" s="117"/>
    </row>
    <row r="581" spans="1:7" s="28" customFormat="1">
      <c r="A581" s="114"/>
      <c r="B581" s="29"/>
      <c r="C581" s="115" t="s">
        <v>405</v>
      </c>
      <c r="D581" s="116"/>
      <c r="E581" s="116"/>
      <c r="F581" s="117"/>
      <c r="G581" s="117"/>
    </row>
    <row r="582" spans="1:7" s="28" customFormat="1">
      <c r="A582" s="114"/>
      <c r="B582" s="29"/>
      <c r="C582" s="115"/>
      <c r="D582" s="116"/>
      <c r="E582" s="116"/>
      <c r="F582" s="117"/>
      <c r="G582" s="117"/>
    </row>
    <row r="583" spans="1:7" s="28" customFormat="1" ht="409.5">
      <c r="A583" s="43" t="s">
        <v>503</v>
      </c>
      <c r="B583" s="104"/>
      <c r="C583" s="115" t="s">
        <v>449</v>
      </c>
      <c r="D583" s="116" t="s">
        <v>4</v>
      </c>
      <c r="E583" s="116">
        <v>1</v>
      </c>
      <c r="F583" s="117"/>
      <c r="G583" s="111">
        <f>(E583*F583)</f>
        <v>0</v>
      </c>
    </row>
    <row r="584" spans="1:7" s="40" customFormat="1">
      <c r="A584" s="43"/>
      <c r="B584" s="104"/>
      <c r="C584" s="110"/>
      <c r="D584" s="106"/>
      <c r="E584" s="106"/>
      <c r="F584" s="107"/>
      <c r="G584" s="107"/>
    </row>
    <row r="585" spans="1:7" s="28" customFormat="1" ht="140.25">
      <c r="A585" s="43" t="s">
        <v>504</v>
      </c>
      <c r="B585" s="104"/>
      <c r="C585" s="115" t="s">
        <v>406</v>
      </c>
      <c r="D585" s="116" t="s">
        <v>4</v>
      </c>
      <c r="E585" s="116">
        <v>1</v>
      </c>
      <c r="F585" s="117"/>
      <c r="G585" s="111">
        <f>(E585*F585)</f>
        <v>0</v>
      </c>
    </row>
    <row r="586" spans="1:7">
      <c r="A586" s="100"/>
      <c r="B586" s="29"/>
      <c r="C586" s="112"/>
      <c r="D586" s="106"/>
      <c r="E586" s="106"/>
      <c r="F586" s="111"/>
      <c r="G586" s="111"/>
    </row>
    <row r="587" spans="1:7" s="28" customFormat="1" ht="51">
      <c r="A587" s="43" t="s">
        <v>505</v>
      </c>
      <c r="B587" s="104"/>
      <c r="C587" s="115" t="s">
        <v>453</v>
      </c>
      <c r="D587" s="116" t="s">
        <v>4</v>
      </c>
      <c r="E587" s="116">
        <v>2</v>
      </c>
      <c r="F587" s="117"/>
      <c r="G587" s="111">
        <f>(E587*F587)</f>
        <v>0</v>
      </c>
    </row>
    <row r="588" spans="1:7">
      <c r="A588" s="43"/>
      <c r="B588" s="22"/>
      <c r="C588" s="26"/>
      <c r="D588" s="3"/>
      <c r="E588" s="3"/>
      <c r="F588" s="118"/>
      <c r="G588" s="118"/>
    </row>
    <row r="589" spans="1:7" s="28" customFormat="1" ht="114.75">
      <c r="A589" s="43" t="s">
        <v>506</v>
      </c>
      <c r="B589" s="104"/>
      <c r="C589" s="115" t="s">
        <v>451</v>
      </c>
      <c r="D589" s="116" t="s">
        <v>6</v>
      </c>
      <c r="E589" s="116">
        <v>1</v>
      </c>
      <c r="F589" s="117"/>
      <c r="G589" s="111">
        <f>(E589*F589)</f>
        <v>0</v>
      </c>
    </row>
    <row r="590" spans="1:7">
      <c r="A590" s="119"/>
      <c r="B590" s="22"/>
      <c r="C590" s="26"/>
      <c r="D590" s="3"/>
      <c r="E590" s="3"/>
      <c r="F590" s="118"/>
      <c r="G590" s="118"/>
    </row>
    <row r="591" spans="1:7" s="28" customFormat="1" ht="153">
      <c r="A591" s="43" t="s">
        <v>507</v>
      </c>
      <c r="B591" s="104"/>
      <c r="C591" s="115" t="s">
        <v>407</v>
      </c>
      <c r="D591" s="116" t="s">
        <v>4</v>
      </c>
      <c r="E591" s="116">
        <v>3</v>
      </c>
      <c r="F591" s="117"/>
      <c r="G591" s="111">
        <f>(E591*F591)</f>
        <v>0</v>
      </c>
    </row>
    <row r="592" spans="1:7">
      <c r="A592" s="100"/>
      <c r="B592" s="104"/>
      <c r="C592" s="110"/>
      <c r="D592" s="106"/>
      <c r="E592" s="106"/>
      <c r="F592" s="118"/>
      <c r="G592" s="111"/>
    </row>
    <row r="593" spans="1:7" s="28" customFormat="1" ht="51">
      <c r="A593" s="43" t="s">
        <v>508</v>
      </c>
      <c r="B593" s="104"/>
      <c r="C593" s="115" t="s">
        <v>408</v>
      </c>
      <c r="D593" s="116" t="s">
        <v>6</v>
      </c>
      <c r="E593" s="116">
        <v>1</v>
      </c>
      <c r="F593" s="117"/>
      <c r="G593" s="111">
        <f>(E593*F593)</f>
        <v>0</v>
      </c>
    </row>
    <row r="594" spans="1:7" s="28" customFormat="1">
      <c r="A594" s="43"/>
      <c r="B594" s="120"/>
      <c r="C594" s="110"/>
      <c r="D594" s="106"/>
      <c r="E594" s="106"/>
      <c r="F594" s="111"/>
      <c r="G594" s="111"/>
    </row>
    <row r="595" spans="1:7" s="28" customFormat="1" ht="25.5">
      <c r="A595" s="43" t="s">
        <v>509</v>
      </c>
      <c r="B595" s="104"/>
      <c r="C595" s="115" t="s">
        <v>410</v>
      </c>
      <c r="D595" s="116" t="s">
        <v>4</v>
      </c>
      <c r="E595" s="116">
        <v>1</v>
      </c>
      <c r="F595" s="117"/>
      <c r="G595" s="111">
        <f>(E595*F595)</f>
        <v>0</v>
      </c>
    </row>
    <row r="596" spans="1:7" s="28" customFormat="1">
      <c r="A596" s="43"/>
      <c r="B596" s="104"/>
      <c r="C596" s="115"/>
      <c r="D596" s="116"/>
      <c r="E596" s="116"/>
      <c r="F596" s="117"/>
      <c r="G596" s="111"/>
    </row>
    <row r="597" spans="1:7" s="28" customFormat="1" ht="38.25">
      <c r="A597" s="43" t="s">
        <v>510</v>
      </c>
      <c r="B597" s="104"/>
      <c r="C597" s="26" t="s">
        <v>468</v>
      </c>
      <c r="D597" s="106" t="s">
        <v>4</v>
      </c>
      <c r="E597" s="106">
        <v>1</v>
      </c>
      <c r="F597" s="107"/>
      <c r="G597" s="107">
        <f>(E597*F597)</f>
        <v>0</v>
      </c>
    </row>
    <row r="598" spans="1:7" s="28" customFormat="1" ht="24">
      <c r="A598" s="43"/>
      <c r="B598" s="104"/>
      <c r="C598" s="30" t="s">
        <v>469</v>
      </c>
      <c r="D598" s="106"/>
      <c r="E598" s="106"/>
      <c r="F598" s="107"/>
      <c r="G598" s="107"/>
    </row>
    <row r="599" spans="1:7" s="123" customFormat="1">
      <c r="A599" s="43"/>
      <c r="B599" s="101"/>
      <c r="C599" s="110"/>
      <c r="D599" s="106"/>
      <c r="E599" s="106"/>
      <c r="F599" s="107"/>
      <c r="G599" s="107"/>
    </row>
    <row r="600" spans="1:7" s="40" customFormat="1">
      <c r="A600" s="43" t="s">
        <v>511</v>
      </c>
      <c r="B600" s="101"/>
      <c r="C600" s="110" t="s">
        <v>373</v>
      </c>
      <c r="D600" s="106" t="s">
        <v>4</v>
      </c>
      <c r="E600" s="106">
        <v>1</v>
      </c>
      <c r="F600" s="107"/>
      <c r="G600" s="107">
        <f>E600*F600</f>
        <v>0</v>
      </c>
    </row>
    <row r="601" spans="1:7" s="40" customFormat="1">
      <c r="A601" s="43"/>
      <c r="B601" s="101"/>
      <c r="C601" s="110"/>
      <c r="D601" s="106"/>
      <c r="E601" s="106"/>
      <c r="F601" s="107"/>
      <c r="G601" s="107"/>
    </row>
    <row r="602" spans="1:7" s="40" customFormat="1">
      <c r="A602" s="43" t="s">
        <v>22</v>
      </c>
      <c r="B602" s="101"/>
      <c r="C602" s="100" t="s">
        <v>374</v>
      </c>
      <c r="D602" s="62"/>
      <c r="E602" s="62"/>
      <c r="F602" s="102"/>
      <c r="G602" s="102"/>
    </row>
    <row r="603" spans="1:7" s="123" customFormat="1">
      <c r="A603" s="100"/>
      <c r="B603" s="101"/>
      <c r="C603" s="100"/>
      <c r="D603" s="62"/>
      <c r="E603" s="62"/>
      <c r="F603" s="107"/>
      <c r="G603" s="107"/>
    </row>
    <row r="604" spans="1:7" s="123" customFormat="1" ht="38.25">
      <c r="A604" s="43" t="s">
        <v>512</v>
      </c>
      <c r="B604" s="29"/>
      <c r="C604" s="110" t="s">
        <v>424</v>
      </c>
      <c r="D604" s="62"/>
      <c r="E604" s="62"/>
      <c r="F604" s="107"/>
      <c r="G604" s="107"/>
    </row>
    <row r="605" spans="1:7" s="40" customFormat="1" ht="48">
      <c r="A605" s="43"/>
      <c r="B605" s="29"/>
      <c r="C605" s="125" t="s">
        <v>375</v>
      </c>
      <c r="D605" s="62"/>
      <c r="E605" s="62"/>
      <c r="F605" s="107"/>
      <c r="G605" s="107"/>
    </row>
    <row r="606" spans="1:7" s="40" customFormat="1">
      <c r="A606" s="43"/>
      <c r="B606" s="29" t="s">
        <v>8</v>
      </c>
      <c r="C606" s="26" t="s">
        <v>443</v>
      </c>
      <c r="D606" s="106" t="s">
        <v>3</v>
      </c>
      <c r="E606" s="106">
        <v>80</v>
      </c>
      <c r="F606" s="107"/>
      <c r="G606" s="107">
        <f>(E606*F606)</f>
        <v>0</v>
      </c>
    </row>
    <row r="607" spans="1:7" s="40" customFormat="1">
      <c r="A607" s="43"/>
      <c r="B607" s="29" t="s">
        <v>8</v>
      </c>
      <c r="C607" s="26" t="s">
        <v>420</v>
      </c>
      <c r="D607" s="106" t="s">
        <v>3</v>
      </c>
      <c r="E607" s="106">
        <v>170</v>
      </c>
      <c r="F607" s="107"/>
      <c r="G607" s="107">
        <f>E607*F607</f>
        <v>0</v>
      </c>
    </row>
    <row r="608" spans="1:7" s="40" customFormat="1">
      <c r="A608" s="43"/>
      <c r="B608" s="29" t="s">
        <v>8</v>
      </c>
      <c r="C608" s="26" t="s">
        <v>421</v>
      </c>
      <c r="D608" s="106" t="s">
        <v>3</v>
      </c>
      <c r="E608" s="106">
        <v>420</v>
      </c>
      <c r="F608" s="107"/>
      <c r="G608" s="107">
        <f>E608*F608</f>
        <v>0</v>
      </c>
    </row>
    <row r="609" spans="1:7" s="40" customFormat="1">
      <c r="A609" s="43"/>
      <c r="B609" s="29" t="s">
        <v>8</v>
      </c>
      <c r="C609" s="26" t="s">
        <v>154</v>
      </c>
      <c r="D609" s="106" t="s">
        <v>3</v>
      </c>
      <c r="E609" s="106">
        <v>520</v>
      </c>
      <c r="F609" s="107"/>
      <c r="G609" s="107">
        <f>E609*F609</f>
        <v>0</v>
      </c>
    </row>
    <row r="610" spans="1:7" s="40" customFormat="1">
      <c r="A610" s="43"/>
      <c r="B610" s="29"/>
      <c r="C610" s="110"/>
      <c r="D610" s="106"/>
      <c r="E610" s="106"/>
      <c r="F610" s="107"/>
      <c r="G610" s="107"/>
    </row>
    <row r="611" spans="1:7" s="40" customFormat="1" ht="25.5">
      <c r="A611" s="43" t="s">
        <v>513</v>
      </c>
      <c r="B611" s="29"/>
      <c r="C611" s="110" t="s">
        <v>376</v>
      </c>
      <c r="D611" s="62"/>
      <c r="E611" s="62"/>
      <c r="F611" s="107"/>
      <c r="G611" s="107"/>
    </row>
    <row r="612" spans="1:7" s="40" customFormat="1">
      <c r="A612" s="43"/>
      <c r="B612" s="29" t="s">
        <v>8</v>
      </c>
      <c r="C612" s="110" t="s">
        <v>422</v>
      </c>
      <c r="D612" s="106" t="s">
        <v>3</v>
      </c>
      <c r="E612" s="106">
        <v>120</v>
      </c>
      <c r="F612" s="107"/>
      <c r="G612" s="107">
        <f>E612*F612</f>
        <v>0</v>
      </c>
    </row>
    <row r="613" spans="1:7" s="40" customFormat="1">
      <c r="A613" s="43"/>
      <c r="B613" s="29" t="s">
        <v>8</v>
      </c>
      <c r="C613" s="110" t="s">
        <v>423</v>
      </c>
      <c r="D613" s="106" t="s">
        <v>3</v>
      </c>
      <c r="E613" s="106">
        <v>80</v>
      </c>
      <c r="F613" s="107"/>
      <c r="G613" s="107">
        <f>E613*F613</f>
        <v>0</v>
      </c>
    </row>
    <row r="614" spans="1:7" s="40" customFormat="1">
      <c r="A614" s="43"/>
      <c r="B614" s="126"/>
      <c r="C614" s="110"/>
      <c r="D614" s="106"/>
      <c r="E614" s="106"/>
      <c r="F614" s="107"/>
      <c r="G614" s="107"/>
    </row>
    <row r="615" spans="1:7" s="40" customFormat="1">
      <c r="A615" s="43" t="s">
        <v>514</v>
      </c>
      <c r="B615" s="29"/>
      <c r="C615" s="110" t="s">
        <v>377</v>
      </c>
      <c r="D615" s="62"/>
      <c r="E615" s="62"/>
      <c r="F615" s="102"/>
      <c r="G615" s="102"/>
    </row>
    <row r="616" spans="1:7">
      <c r="A616" s="121"/>
      <c r="B616" s="29" t="s">
        <v>8</v>
      </c>
      <c r="C616" s="112" t="s">
        <v>378</v>
      </c>
      <c r="D616" s="106" t="s">
        <v>3</v>
      </c>
      <c r="E616" s="106">
        <v>210</v>
      </c>
      <c r="F616" s="111"/>
      <c r="G616" s="111">
        <f>(E616*F616)</f>
        <v>0</v>
      </c>
    </row>
    <row r="617" spans="1:7">
      <c r="A617" s="121"/>
      <c r="B617" s="29" t="s">
        <v>8</v>
      </c>
      <c r="C617" s="112" t="s">
        <v>379</v>
      </c>
      <c r="D617" s="106" t="s">
        <v>3</v>
      </c>
      <c r="E617" s="106">
        <v>120</v>
      </c>
      <c r="F617" s="111"/>
      <c r="G617" s="111">
        <f>(E617*F617)</f>
        <v>0</v>
      </c>
    </row>
    <row r="618" spans="1:7" s="40" customFormat="1">
      <c r="A618" s="121"/>
      <c r="B618" s="29" t="s">
        <v>8</v>
      </c>
      <c r="C618" s="110" t="s">
        <v>380</v>
      </c>
      <c r="D618" s="106" t="s">
        <v>3</v>
      </c>
      <c r="E618" s="106">
        <v>40</v>
      </c>
      <c r="F618" s="107"/>
      <c r="G618" s="107">
        <f>E618*F618</f>
        <v>0</v>
      </c>
    </row>
    <row r="619" spans="1:7" s="40" customFormat="1">
      <c r="A619" s="43"/>
      <c r="B619" s="29" t="s">
        <v>8</v>
      </c>
      <c r="C619" s="110" t="s">
        <v>381</v>
      </c>
      <c r="D619" s="106" t="s">
        <v>3</v>
      </c>
      <c r="E619" s="106">
        <v>20</v>
      </c>
      <c r="F619" s="107"/>
      <c r="G619" s="107">
        <f>E619*F619</f>
        <v>0</v>
      </c>
    </row>
    <row r="620" spans="1:7" s="40" customFormat="1">
      <c r="A620" s="43"/>
      <c r="B620" s="127"/>
      <c r="C620" s="128"/>
      <c r="D620" s="106"/>
      <c r="E620" s="106"/>
      <c r="F620" s="129"/>
      <c r="G620" s="129"/>
    </row>
    <row r="621" spans="1:7" s="40" customFormat="1">
      <c r="A621" s="43" t="s">
        <v>515</v>
      </c>
      <c r="B621" s="29"/>
      <c r="C621" s="110" t="s">
        <v>382</v>
      </c>
    </row>
    <row r="622" spans="1:7" s="40" customFormat="1">
      <c r="A622" s="43"/>
      <c r="B622" s="29" t="s">
        <v>8</v>
      </c>
      <c r="C622" s="110" t="s">
        <v>454</v>
      </c>
      <c r="D622" s="106" t="s">
        <v>3</v>
      </c>
      <c r="E622" s="106">
        <v>30</v>
      </c>
      <c r="F622" s="107"/>
      <c r="G622" s="107">
        <f>E622*F622</f>
        <v>0</v>
      </c>
    </row>
    <row r="623" spans="1:7" s="40" customFormat="1">
      <c r="A623" s="43"/>
      <c r="B623" s="29" t="s">
        <v>8</v>
      </c>
      <c r="C623" s="110" t="s">
        <v>455</v>
      </c>
      <c r="D623" s="106" t="s">
        <v>3</v>
      </c>
      <c r="E623" s="106">
        <v>30</v>
      </c>
      <c r="F623" s="107"/>
      <c r="G623" s="107">
        <f>E623*F623</f>
        <v>0</v>
      </c>
    </row>
    <row r="624" spans="1:7" s="40" customFormat="1">
      <c r="A624" s="43"/>
      <c r="B624" s="104"/>
      <c r="C624" s="105"/>
      <c r="D624" s="106"/>
      <c r="E624" s="106"/>
      <c r="F624" s="107"/>
      <c r="G624" s="107"/>
    </row>
    <row r="625" spans="1:7" ht="25.5">
      <c r="A625" s="43" t="s">
        <v>516</v>
      </c>
      <c r="B625" s="29"/>
      <c r="C625" s="112" t="s">
        <v>471</v>
      </c>
      <c r="D625" s="40"/>
      <c r="E625" s="40"/>
      <c r="F625" s="102"/>
      <c r="G625" s="102"/>
    </row>
    <row r="626" spans="1:7">
      <c r="A626" s="43"/>
      <c r="B626" s="29" t="s">
        <v>8</v>
      </c>
      <c r="C626" s="112" t="s">
        <v>414</v>
      </c>
      <c r="D626" s="106" t="s">
        <v>4</v>
      </c>
      <c r="E626" s="108">
        <v>12</v>
      </c>
      <c r="F626" s="111"/>
      <c r="G626" s="111">
        <f>(E626*F626)</f>
        <v>0</v>
      </c>
    </row>
    <row r="627" spans="1:7">
      <c r="A627" s="43"/>
      <c r="B627" s="29" t="s">
        <v>8</v>
      </c>
      <c r="C627" s="112" t="s">
        <v>415</v>
      </c>
      <c r="D627" s="106" t="s">
        <v>4</v>
      </c>
      <c r="E627" s="108">
        <v>2</v>
      </c>
      <c r="F627" s="111"/>
      <c r="G627" s="111">
        <f>(E627*F627)</f>
        <v>0</v>
      </c>
    </row>
    <row r="628" spans="1:7" s="40" customFormat="1">
      <c r="A628" s="43"/>
      <c r="B628" s="29"/>
      <c r="C628" s="110"/>
      <c r="D628" s="106"/>
      <c r="E628" s="108"/>
      <c r="F628" s="107"/>
      <c r="G628" s="107"/>
    </row>
    <row r="629" spans="1:7" s="40" customFormat="1" ht="38.25">
      <c r="A629" s="43" t="s">
        <v>517</v>
      </c>
      <c r="B629" s="126"/>
      <c r="C629" s="110" t="s">
        <v>470</v>
      </c>
      <c r="D629" s="106" t="s">
        <v>4</v>
      </c>
      <c r="E629" s="108">
        <v>2</v>
      </c>
      <c r="F629" s="107"/>
      <c r="G629" s="107">
        <f>E629*F629</f>
        <v>0</v>
      </c>
    </row>
    <row r="630" spans="1:7" s="40" customFormat="1">
      <c r="A630" s="43"/>
      <c r="B630" s="126"/>
      <c r="C630" s="125" t="s">
        <v>452</v>
      </c>
      <c r="D630" s="106"/>
      <c r="E630" s="108"/>
      <c r="F630" s="107"/>
      <c r="G630" s="107"/>
    </row>
    <row r="631" spans="1:7" s="40" customFormat="1">
      <c r="A631" s="43"/>
      <c r="B631" s="104"/>
      <c r="C631" s="105"/>
      <c r="D631" s="106"/>
      <c r="E631" s="106"/>
      <c r="F631" s="107"/>
      <c r="G631" s="107"/>
    </row>
    <row r="632" spans="1:7" s="40" customFormat="1" ht="38.25">
      <c r="A632" s="43" t="s">
        <v>518</v>
      </c>
      <c r="B632" s="130"/>
      <c r="C632" s="131" t="s">
        <v>472</v>
      </c>
    </row>
    <row r="633" spans="1:7" s="40" customFormat="1">
      <c r="A633" s="43"/>
      <c r="B633" s="130" t="s">
        <v>8</v>
      </c>
      <c r="C633" s="110" t="s">
        <v>383</v>
      </c>
      <c r="D633" s="106" t="s">
        <v>4</v>
      </c>
      <c r="E633" s="106">
        <v>4</v>
      </c>
      <c r="F633" s="107"/>
      <c r="G633" s="107">
        <f>E633*F633</f>
        <v>0</v>
      </c>
    </row>
    <row r="634" spans="1:7" s="40" customFormat="1">
      <c r="A634" s="43"/>
      <c r="B634" s="130"/>
      <c r="C634" s="131"/>
      <c r="D634" s="106"/>
      <c r="E634" s="106"/>
      <c r="F634" s="107"/>
      <c r="G634" s="107"/>
    </row>
    <row r="635" spans="1:7" s="40" customFormat="1" ht="76.5">
      <c r="A635" s="43" t="s">
        <v>519</v>
      </c>
      <c r="B635" s="130"/>
      <c r="C635" s="26" t="s">
        <v>413</v>
      </c>
      <c r="D635" s="106" t="s">
        <v>4</v>
      </c>
      <c r="E635" s="106">
        <v>18</v>
      </c>
      <c r="F635" s="107"/>
      <c r="G635" s="107">
        <f>E635*F635</f>
        <v>0</v>
      </c>
    </row>
    <row r="636" spans="1:7" s="40" customFormat="1">
      <c r="A636" s="43"/>
      <c r="B636" s="130"/>
      <c r="C636" s="26"/>
      <c r="D636" s="106"/>
      <c r="E636" s="106"/>
      <c r="F636" s="107"/>
      <c r="G636" s="107"/>
    </row>
    <row r="637" spans="1:7" s="157" customFormat="1" ht="25.5">
      <c r="A637" s="43" t="s">
        <v>520</v>
      </c>
      <c r="B637" s="130"/>
      <c r="C637" s="26" t="s">
        <v>416</v>
      </c>
      <c r="D637" s="106" t="s">
        <v>4</v>
      </c>
      <c r="E637" s="106">
        <v>46</v>
      </c>
      <c r="F637" s="107"/>
      <c r="G637" s="107">
        <f>(E637*F637)</f>
        <v>0</v>
      </c>
    </row>
    <row r="638" spans="1:7" s="40" customFormat="1">
      <c r="A638" s="43"/>
      <c r="B638" s="130"/>
      <c r="C638" s="131"/>
      <c r="D638" s="106"/>
      <c r="E638" s="106"/>
      <c r="F638" s="107"/>
      <c r="G638" s="107"/>
    </row>
    <row r="639" spans="1:7" s="40" customFormat="1" ht="38.25">
      <c r="A639" s="43" t="s">
        <v>521</v>
      </c>
      <c r="B639" s="130"/>
      <c r="C639" s="131" t="s">
        <v>417</v>
      </c>
      <c r="D639" s="106" t="s">
        <v>4</v>
      </c>
      <c r="E639" s="106">
        <v>2</v>
      </c>
      <c r="F639" s="107"/>
      <c r="G639" s="107">
        <f>E639*F639</f>
        <v>0</v>
      </c>
    </row>
    <row r="640" spans="1:7" s="40" customFormat="1">
      <c r="A640" s="43"/>
      <c r="B640" s="130"/>
      <c r="C640" s="131"/>
      <c r="D640" s="106"/>
      <c r="E640" s="106"/>
      <c r="F640" s="107"/>
      <c r="G640" s="107"/>
    </row>
    <row r="641" spans="1:7" s="40" customFormat="1" ht="25.5">
      <c r="A641" s="43" t="s">
        <v>522</v>
      </c>
      <c r="B641" s="130"/>
      <c r="C641" s="26" t="s">
        <v>418</v>
      </c>
      <c r="D641" s="106" t="s">
        <v>4</v>
      </c>
      <c r="E641" s="106">
        <v>2</v>
      </c>
      <c r="F641" s="107"/>
      <c r="G641" s="107">
        <f>E641*F641</f>
        <v>0</v>
      </c>
    </row>
    <row r="642" spans="1:7" s="40" customFormat="1">
      <c r="A642" s="43"/>
      <c r="B642" s="130"/>
      <c r="C642" s="131"/>
      <c r="D642" s="106"/>
      <c r="E642" s="106"/>
      <c r="F642" s="107"/>
      <c r="G642" s="107"/>
    </row>
    <row r="643" spans="1:7" s="40" customFormat="1" ht="25.5">
      <c r="A643" s="43" t="s">
        <v>523</v>
      </c>
      <c r="B643" s="130"/>
      <c r="C643" s="110" t="s">
        <v>384</v>
      </c>
      <c r="D643" s="106" t="s">
        <v>4</v>
      </c>
      <c r="E643" s="106">
        <v>10</v>
      </c>
      <c r="F643" s="107"/>
      <c r="G643" s="107">
        <f>E643*F643</f>
        <v>0</v>
      </c>
    </row>
    <row r="644" spans="1:7" s="40" customFormat="1">
      <c r="A644" s="121"/>
      <c r="B644" s="29"/>
      <c r="C644" s="105"/>
      <c r="D644" s="106"/>
      <c r="E644" s="106"/>
      <c r="F644" s="107"/>
      <c r="G644" s="107"/>
    </row>
    <row r="645" spans="1:7" s="40" customFormat="1" ht="25.5">
      <c r="A645" s="43" t="s">
        <v>524</v>
      </c>
      <c r="B645" s="29"/>
      <c r="C645" s="110" t="s">
        <v>456</v>
      </c>
      <c r="D645" s="106" t="s">
        <v>150</v>
      </c>
      <c r="E645" s="106">
        <v>24</v>
      </c>
      <c r="F645" s="107"/>
      <c r="G645" s="107">
        <f>E645*F645</f>
        <v>0</v>
      </c>
    </row>
    <row r="646" spans="1:7" s="40" customFormat="1">
      <c r="A646" s="43"/>
      <c r="B646" s="29"/>
      <c r="C646" s="110"/>
      <c r="D646" s="106"/>
      <c r="E646" s="106"/>
      <c r="F646" s="107"/>
      <c r="G646" s="107"/>
    </row>
    <row r="647" spans="1:7" s="40" customFormat="1" ht="51">
      <c r="A647" s="43" t="s">
        <v>525</v>
      </c>
      <c r="B647" s="29"/>
      <c r="C647" s="110" t="s">
        <v>385</v>
      </c>
      <c r="D647" s="106" t="s">
        <v>4</v>
      </c>
      <c r="E647" s="106">
        <v>2</v>
      </c>
      <c r="F647" s="107"/>
      <c r="G647" s="107">
        <f>E647*F647</f>
        <v>0</v>
      </c>
    </row>
    <row r="648" spans="1:7" s="40" customFormat="1">
      <c r="A648" s="43"/>
      <c r="B648" s="29"/>
      <c r="C648" s="110"/>
      <c r="D648" s="106"/>
      <c r="E648" s="106"/>
      <c r="F648" s="107"/>
      <c r="G648" s="107"/>
    </row>
    <row r="649" spans="1:7" s="40" customFormat="1" ht="25.5">
      <c r="A649" s="43" t="s">
        <v>526</v>
      </c>
      <c r="B649" s="29"/>
      <c r="C649" s="110" t="s">
        <v>386</v>
      </c>
      <c r="D649" s="106" t="s">
        <v>4</v>
      </c>
      <c r="E649" s="106">
        <v>1</v>
      </c>
      <c r="F649" s="107"/>
      <c r="G649" s="107">
        <f>E649*F649</f>
        <v>0</v>
      </c>
    </row>
    <row r="650" spans="1:7" s="40" customFormat="1">
      <c r="A650" s="137"/>
      <c r="B650" s="138"/>
      <c r="C650" s="139"/>
      <c r="D650" s="103"/>
      <c r="E650" s="103"/>
      <c r="F650" s="107"/>
      <c r="G650" s="124"/>
    </row>
    <row r="651" spans="1:7" s="40" customFormat="1">
      <c r="A651" s="43" t="s">
        <v>28</v>
      </c>
      <c r="B651" s="29"/>
      <c r="C651" s="110" t="s">
        <v>430</v>
      </c>
      <c r="D651" s="106"/>
      <c r="E651" s="106"/>
      <c r="F651" s="107"/>
      <c r="G651" s="107"/>
    </row>
    <row r="652" spans="1:7" s="157" customFormat="1">
      <c r="A652" s="121"/>
      <c r="B652" s="29"/>
      <c r="C652" s="158"/>
      <c r="D652" s="106"/>
      <c r="E652" s="106"/>
      <c r="F652" s="107"/>
      <c r="G652" s="107"/>
    </row>
    <row r="653" spans="1:7" s="157" customFormat="1">
      <c r="A653" s="43"/>
      <c r="B653" s="159"/>
      <c r="C653" s="30" t="s">
        <v>431</v>
      </c>
      <c r="D653" s="106"/>
      <c r="E653" s="122"/>
      <c r="F653" s="107"/>
      <c r="G653" s="107"/>
    </row>
    <row r="654" spans="1:7" s="157" customFormat="1">
      <c r="A654" s="43"/>
      <c r="B654" s="159" t="s">
        <v>8</v>
      </c>
      <c r="C654" s="30" t="s">
        <v>432</v>
      </c>
      <c r="D654" s="106"/>
      <c r="E654" s="122"/>
      <c r="F654" s="107"/>
      <c r="G654" s="107"/>
    </row>
    <row r="655" spans="1:7" s="157" customFormat="1">
      <c r="A655" s="43"/>
      <c r="B655" s="159" t="s">
        <v>8</v>
      </c>
      <c r="C655" s="30" t="s">
        <v>433</v>
      </c>
      <c r="D655" s="106"/>
      <c r="E655" s="122"/>
      <c r="F655" s="107"/>
      <c r="G655" s="107"/>
    </row>
    <row r="656" spans="1:7" s="157" customFormat="1">
      <c r="A656" s="43"/>
      <c r="B656" s="159" t="s">
        <v>8</v>
      </c>
      <c r="C656" s="30" t="s">
        <v>434</v>
      </c>
      <c r="D656" s="106"/>
      <c r="E656" s="122"/>
      <c r="F656" s="107"/>
      <c r="G656" s="107"/>
    </row>
    <row r="657" spans="1:7" s="157" customFormat="1">
      <c r="A657" s="43"/>
      <c r="B657" s="159" t="s">
        <v>8</v>
      </c>
      <c r="C657" s="30" t="s">
        <v>435</v>
      </c>
      <c r="D657" s="106"/>
      <c r="E657" s="122"/>
      <c r="F657" s="107"/>
      <c r="G657" s="107"/>
    </row>
    <row r="658" spans="1:7" s="157" customFormat="1">
      <c r="A658" s="43"/>
      <c r="B658" s="159" t="s">
        <v>8</v>
      </c>
      <c r="C658" s="30" t="s">
        <v>436</v>
      </c>
      <c r="D658" s="106"/>
      <c r="E658" s="122"/>
      <c r="F658" s="107"/>
      <c r="G658" s="107"/>
    </row>
    <row r="659" spans="1:7" s="157" customFormat="1">
      <c r="A659" s="43"/>
      <c r="B659" s="159" t="s">
        <v>8</v>
      </c>
      <c r="C659" s="30" t="s">
        <v>437</v>
      </c>
      <c r="D659" s="106"/>
      <c r="E659" s="122"/>
      <c r="F659" s="107"/>
      <c r="G659" s="107"/>
    </row>
    <row r="660" spans="1:7" s="157" customFormat="1" ht="24">
      <c r="A660" s="43"/>
      <c r="B660" s="159" t="s">
        <v>8</v>
      </c>
      <c r="C660" s="30" t="s">
        <v>438</v>
      </c>
      <c r="D660" s="106"/>
      <c r="E660" s="122"/>
      <c r="F660" s="107"/>
      <c r="G660" s="107"/>
    </row>
    <row r="661" spans="1:7" s="157" customFormat="1" ht="24">
      <c r="A661" s="43"/>
      <c r="B661" s="159" t="s">
        <v>8</v>
      </c>
      <c r="C661" s="30" t="s">
        <v>439</v>
      </c>
      <c r="D661" s="106"/>
      <c r="E661" s="122"/>
      <c r="F661" s="107"/>
      <c r="G661" s="107"/>
    </row>
    <row r="662" spans="1:7" s="157" customFormat="1">
      <c r="A662" s="43"/>
      <c r="B662" s="159" t="s">
        <v>8</v>
      </c>
      <c r="C662" s="30" t="s">
        <v>440</v>
      </c>
      <c r="D662" s="106"/>
      <c r="E662" s="122"/>
      <c r="F662" s="107"/>
      <c r="G662" s="107"/>
    </row>
    <row r="663" spans="1:7" s="157" customFormat="1">
      <c r="A663" s="43"/>
      <c r="B663" s="128"/>
      <c r="C663" s="26"/>
      <c r="D663" s="62"/>
      <c r="E663" s="62"/>
      <c r="F663" s="129"/>
      <c r="G663" s="129"/>
    </row>
    <row r="664" spans="1:7" s="157" customFormat="1" ht="25.5">
      <c r="A664" s="43" t="s">
        <v>527</v>
      </c>
      <c r="B664" s="128"/>
      <c r="C664" s="26" t="s">
        <v>464</v>
      </c>
      <c r="D664" s="62"/>
      <c r="E664" s="62"/>
      <c r="F664" s="129"/>
      <c r="G664" s="129"/>
    </row>
    <row r="665" spans="1:7" s="157" customFormat="1">
      <c r="A665" s="43"/>
      <c r="B665" s="29" t="s">
        <v>8</v>
      </c>
      <c r="C665" s="26" t="s">
        <v>457</v>
      </c>
      <c r="D665" s="106" t="s">
        <v>4</v>
      </c>
      <c r="E665" s="106">
        <v>1</v>
      </c>
      <c r="F665" s="107"/>
      <c r="G665" s="107"/>
    </row>
    <row r="666" spans="1:7" s="157" customFormat="1">
      <c r="A666" s="43"/>
      <c r="B666" s="29" t="s">
        <v>8</v>
      </c>
      <c r="C666" s="26" t="s">
        <v>458</v>
      </c>
      <c r="D666" s="106" t="s">
        <v>150</v>
      </c>
      <c r="E666" s="106">
        <v>2</v>
      </c>
      <c r="F666" s="107"/>
      <c r="G666" s="107"/>
    </row>
    <row r="667" spans="1:7" s="157" customFormat="1" ht="25.5">
      <c r="A667" s="43"/>
      <c r="B667" s="29" t="s">
        <v>8</v>
      </c>
      <c r="C667" s="167" t="s">
        <v>444</v>
      </c>
      <c r="D667" s="106" t="s">
        <v>6</v>
      </c>
      <c r="E667" s="106">
        <v>1</v>
      </c>
      <c r="F667" s="106"/>
      <c r="G667" s="107"/>
    </row>
    <row r="668" spans="1:7" s="163" customFormat="1">
      <c r="A668" s="43"/>
      <c r="B668" s="160"/>
      <c r="C668" s="161" t="s">
        <v>166</v>
      </c>
      <c r="D668" s="135" t="s">
        <v>167</v>
      </c>
      <c r="E668" s="135">
        <v>1</v>
      </c>
      <c r="F668" s="162"/>
      <c r="G668" s="162">
        <f>(E668*F668)</f>
        <v>0</v>
      </c>
    </row>
    <row r="669" spans="1:7" s="163" customFormat="1">
      <c r="A669" s="43"/>
      <c r="B669" s="160"/>
      <c r="C669" s="164"/>
      <c r="D669" s="108"/>
      <c r="E669" s="108"/>
      <c r="F669" s="165"/>
      <c r="G669" s="165"/>
    </row>
    <row r="670" spans="1:7" s="157" customFormat="1" ht="51">
      <c r="A670" s="43" t="s">
        <v>528</v>
      </c>
      <c r="B670" s="128"/>
      <c r="C670" s="26" t="s">
        <v>446</v>
      </c>
      <c r="D670" s="62" t="s">
        <v>4</v>
      </c>
      <c r="E670" s="62">
        <v>1</v>
      </c>
      <c r="F670" s="129"/>
      <c r="G670" s="129"/>
    </row>
    <row r="671" spans="1:7" s="157" customFormat="1">
      <c r="A671" s="43"/>
      <c r="B671" s="29" t="s">
        <v>8</v>
      </c>
      <c r="C671" s="26" t="s">
        <v>448</v>
      </c>
      <c r="D671" s="106" t="s">
        <v>4</v>
      </c>
      <c r="E671" s="157">
        <v>1</v>
      </c>
      <c r="F671" s="107"/>
      <c r="G671" s="107"/>
    </row>
    <row r="672" spans="1:7" s="157" customFormat="1">
      <c r="A672" s="43"/>
      <c r="B672" s="29" t="s">
        <v>8</v>
      </c>
      <c r="C672" s="26" t="s">
        <v>445</v>
      </c>
      <c r="D672" s="106" t="s">
        <v>4</v>
      </c>
      <c r="E672" s="106">
        <v>17</v>
      </c>
      <c r="F672" s="107"/>
      <c r="G672" s="107"/>
    </row>
    <row r="673" spans="1:7" s="157" customFormat="1">
      <c r="A673" s="43"/>
      <c r="B673" s="29" t="s">
        <v>8</v>
      </c>
      <c r="C673" s="26" t="s">
        <v>441</v>
      </c>
      <c r="D673" s="106" t="s">
        <v>4</v>
      </c>
      <c r="E673" s="106">
        <v>1</v>
      </c>
      <c r="F673" s="107"/>
      <c r="G673" s="107"/>
    </row>
    <row r="674" spans="1:7" s="157" customFormat="1">
      <c r="A674" s="43"/>
      <c r="B674" s="29" t="s">
        <v>8</v>
      </c>
      <c r="C674" s="26" t="s">
        <v>164</v>
      </c>
      <c r="D674" s="106" t="s">
        <v>4</v>
      </c>
      <c r="E674" s="106">
        <v>4</v>
      </c>
      <c r="F674" s="107"/>
      <c r="G674" s="107"/>
    </row>
    <row r="675" spans="1:7" s="157" customFormat="1" ht="25.5">
      <c r="A675" s="43"/>
      <c r="B675" s="29" t="s">
        <v>8</v>
      </c>
      <c r="C675" s="167" t="s">
        <v>444</v>
      </c>
      <c r="D675" s="106" t="s">
        <v>6</v>
      </c>
      <c r="E675" s="106">
        <v>1</v>
      </c>
      <c r="F675" s="106"/>
      <c r="G675" s="107"/>
    </row>
    <row r="676" spans="1:7" s="163" customFormat="1">
      <c r="A676" s="43"/>
      <c r="B676" s="160"/>
      <c r="C676" s="161" t="s">
        <v>166</v>
      </c>
      <c r="D676" s="135" t="s">
        <v>167</v>
      </c>
      <c r="E676" s="135">
        <v>1</v>
      </c>
      <c r="F676" s="162"/>
      <c r="G676" s="162">
        <f>(E676*F676)</f>
        <v>0</v>
      </c>
    </row>
    <row r="677" spans="1:7" s="163" customFormat="1">
      <c r="A677" s="43"/>
      <c r="B677" s="160"/>
      <c r="C677" s="164"/>
      <c r="D677" s="108"/>
      <c r="E677" s="108"/>
      <c r="F677" s="165"/>
      <c r="G677" s="165"/>
    </row>
    <row r="678" spans="1:7" s="157" customFormat="1" ht="76.5">
      <c r="A678" s="43" t="s">
        <v>529</v>
      </c>
      <c r="B678" s="128"/>
      <c r="C678" s="26" t="s">
        <v>450</v>
      </c>
      <c r="D678" s="62" t="s">
        <v>4</v>
      </c>
      <c r="E678" s="62">
        <v>1</v>
      </c>
      <c r="F678" s="129"/>
      <c r="G678" s="129"/>
    </row>
    <row r="679" spans="1:7" s="157" customFormat="1">
      <c r="A679" s="43"/>
      <c r="B679" s="29" t="s">
        <v>8</v>
      </c>
      <c r="C679" s="26" t="s">
        <v>448</v>
      </c>
      <c r="D679" s="106" t="s">
        <v>4</v>
      </c>
      <c r="E679" s="157">
        <v>1</v>
      </c>
      <c r="F679" s="107"/>
      <c r="G679" s="107"/>
    </row>
    <row r="680" spans="1:7" s="157" customFormat="1">
      <c r="A680" s="43"/>
      <c r="B680" s="29" t="s">
        <v>8</v>
      </c>
      <c r="C680" s="26" t="s">
        <v>447</v>
      </c>
      <c r="D680" s="106" t="s">
        <v>4</v>
      </c>
      <c r="E680" s="106">
        <v>15</v>
      </c>
      <c r="F680" s="107"/>
      <c r="G680" s="107"/>
    </row>
    <row r="681" spans="1:7" s="157" customFormat="1">
      <c r="A681" s="43"/>
      <c r="B681" s="29" t="s">
        <v>8</v>
      </c>
      <c r="C681" s="26" t="s">
        <v>164</v>
      </c>
      <c r="D681" s="106" t="s">
        <v>4</v>
      </c>
      <c r="E681" s="106">
        <v>4</v>
      </c>
      <c r="F681" s="107"/>
      <c r="G681" s="107"/>
    </row>
    <row r="682" spans="1:7" s="157" customFormat="1" ht="24.75">
      <c r="A682" s="43"/>
      <c r="B682" s="29" t="s">
        <v>8</v>
      </c>
      <c r="C682" s="166" t="s">
        <v>442</v>
      </c>
      <c r="D682" s="106" t="s">
        <v>4</v>
      </c>
      <c r="E682" s="106">
        <v>6</v>
      </c>
      <c r="F682" s="107"/>
      <c r="G682" s="107"/>
    </row>
    <row r="683" spans="1:7" s="157" customFormat="1" ht="25.5">
      <c r="A683" s="43"/>
      <c r="B683" s="29" t="s">
        <v>8</v>
      </c>
      <c r="C683" s="167" t="s">
        <v>444</v>
      </c>
      <c r="D683" s="106" t="s">
        <v>6</v>
      </c>
      <c r="E683" s="106">
        <v>1</v>
      </c>
      <c r="F683" s="106"/>
      <c r="G683" s="107"/>
    </row>
    <row r="684" spans="1:7" s="163" customFormat="1">
      <c r="A684" s="43"/>
      <c r="B684" s="160"/>
      <c r="C684" s="161" t="s">
        <v>166</v>
      </c>
      <c r="D684" s="135" t="s">
        <v>167</v>
      </c>
      <c r="E684" s="135">
        <v>1</v>
      </c>
      <c r="F684" s="162"/>
      <c r="G684" s="162">
        <f>(E684*F684)</f>
        <v>0</v>
      </c>
    </row>
    <row r="685" spans="1:7" s="40" customFormat="1">
      <c r="A685" s="140"/>
      <c r="B685" s="37"/>
      <c r="C685" s="141"/>
      <c r="D685" s="38"/>
      <c r="E685" s="38"/>
      <c r="F685" s="124"/>
      <c r="G685" s="124"/>
    </row>
    <row r="686" spans="1:7" s="144" customFormat="1">
      <c r="A686" s="43" t="s">
        <v>30</v>
      </c>
      <c r="B686" s="29"/>
      <c r="C686" s="110" t="s">
        <v>387</v>
      </c>
      <c r="D686" s="62"/>
      <c r="E686" s="62"/>
      <c r="F686" s="107"/>
      <c r="G686" s="107"/>
    </row>
    <row r="687" spans="1:7" s="144" customFormat="1" ht="14.25">
      <c r="A687" s="142"/>
      <c r="B687" s="143"/>
      <c r="C687" s="142"/>
      <c r="D687" s="103"/>
      <c r="E687" s="103"/>
      <c r="F687" s="107"/>
      <c r="G687" s="107"/>
    </row>
    <row r="688" spans="1:7" s="147" customFormat="1" ht="36">
      <c r="A688" s="145"/>
      <c r="B688" s="146"/>
      <c r="C688" s="125" t="s">
        <v>419</v>
      </c>
      <c r="D688" s="62"/>
      <c r="E688" s="62"/>
      <c r="F688" s="107"/>
      <c r="G688" s="107"/>
    </row>
    <row r="689" spans="1:7" s="144" customFormat="1">
      <c r="A689" s="145"/>
      <c r="B689" s="146"/>
      <c r="C689" s="110"/>
      <c r="D689" s="62"/>
      <c r="E689" s="62"/>
      <c r="F689" s="107"/>
      <c r="G689" s="107"/>
    </row>
    <row r="690" spans="1:7" s="144" customFormat="1" ht="38.25">
      <c r="A690" s="43" t="s">
        <v>530</v>
      </c>
      <c r="B690" s="29"/>
      <c r="C690" s="110" t="s">
        <v>424</v>
      </c>
      <c r="D690" s="62"/>
      <c r="E690" s="62"/>
      <c r="F690" s="107"/>
      <c r="G690" s="107"/>
    </row>
    <row r="691" spans="1:7" s="40" customFormat="1" ht="60">
      <c r="A691" s="43"/>
      <c r="B691" s="29"/>
      <c r="C691" s="125" t="s">
        <v>388</v>
      </c>
      <c r="D691" s="62"/>
      <c r="E691" s="62"/>
      <c r="F691" s="107"/>
      <c r="G691" s="107"/>
    </row>
    <row r="692" spans="1:7" s="40" customFormat="1">
      <c r="A692" s="121"/>
      <c r="B692" s="29" t="s">
        <v>8</v>
      </c>
      <c r="C692" s="110" t="s">
        <v>459</v>
      </c>
      <c r="D692" s="106" t="s">
        <v>3</v>
      </c>
      <c r="E692" s="106">
        <v>3720</v>
      </c>
      <c r="F692" s="129"/>
      <c r="G692" s="107">
        <f>E692*F692</f>
        <v>0</v>
      </c>
    </row>
    <row r="693" spans="1:7" s="144" customFormat="1">
      <c r="A693" s="121"/>
      <c r="B693" s="29"/>
      <c r="C693" s="131"/>
      <c r="D693" s="62"/>
      <c r="E693" s="62"/>
      <c r="F693" s="107"/>
      <c r="G693" s="107"/>
    </row>
    <row r="694" spans="1:7" s="144" customFormat="1">
      <c r="A694" s="43" t="s">
        <v>531</v>
      </c>
      <c r="B694" s="151"/>
      <c r="C694" s="110" t="s">
        <v>389</v>
      </c>
      <c r="D694" s="62"/>
      <c r="E694" s="62"/>
      <c r="F694" s="107"/>
      <c r="G694" s="107"/>
    </row>
    <row r="695" spans="1:7" s="144" customFormat="1">
      <c r="A695" s="128"/>
      <c r="B695" s="130" t="s">
        <v>8</v>
      </c>
      <c r="C695" s="110" t="s">
        <v>378</v>
      </c>
      <c r="D695" s="106" t="s">
        <v>3</v>
      </c>
      <c r="E695" s="106">
        <v>150</v>
      </c>
      <c r="F695" s="129"/>
      <c r="G695" s="107">
        <f>E695*F695</f>
        <v>0</v>
      </c>
    </row>
    <row r="696" spans="1:7" s="40" customFormat="1">
      <c r="A696" s="121"/>
      <c r="B696" s="29" t="s">
        <v>8</v>
      </c>
      <c r="C696" s="110" t="s">
        <v>379</v>
      </c>
      <c r="D696" s="106" t="s">
        <v>3</v>
      </c>
      <c r="E696" s="106">
        <v>30</v>
      </c>
      <c r="F696" s="107"/>
      <c r="G696" s="107">
        <f>E696*F696</f>
        <v>0</v>
      </c>
    </row>
    <row r="697" spans="1:7" s="40" customFormat="1">
      <c r="A697" s="121"/>
      <c r="B697" s="29" t="s">
        <v>8</v>
      </c>
      <c r="C697" s="110" t="s">
        <v>380</v>
      </c>
      <c r="D697" s="106" t="s">
        <v>3</v>
      </c>
      <c r="E697" s="106">
        <v>10</v>
      </c>
      <c r="F697" s="107"/>
      <c r="G697" s="107">
        <f>E697*F697</f>
        <v>0</v>
      </c>
    </row>
    <row r="698" spans="1:7" s="40" customFormat="1">
      <c r="A698" s="100"/>
      <c r="B698" s="126"/>
      <c r="C698" s="131"/>
      <c r="D698" s="106"/>
      <c r="E698" s="106"/>
      <c r="F698" s="129"/>
      <c r="G698" s="129"/>
    </row>
    <row r="699" spans="1:7" s="40" customFormat="1">
      <c r="A699" s="43" t="s">
        <v>532</v>
      </c>
      <c r="B699" s="126"/>
      <c r="C699" s="110" t="s">
        <v>390</v>
      </c>
      <c r="D699" s="106" t="s">
        <v>3</v>
      </c>
      <c r="E699" s="106">
        <v>20</v>
      </c>
      <c r="F699" s="107"/>
      <c r="G699" s="107">
        <f>E699*F699</f>
        <v>0</v>
      </c>
    </row>
    <row r="700" spans="1:7" s="40" customFormat="1">
      <c r="A700" s="100"/>
      <c r="B700" s="130"/>
      <c r="C700" s="110"/>
      <c r="D700" s="106"/>
      <c r="E700" s="106"/>
      <c r="F700" s="107"/>
      <c r="G700" s="107"/>
    </row>
    <row r="701" spans="1:7" s="40" customFormat="1" ht="38.25">
      <c r="A701" s="43" t="s">
        <v>533</v>
      </c>
      <c r="B701" s="130"/>
      <c r="C701" s="110" t="s">
        <v>391</v>
      </c>
      <c r="D701" s="62"/>
      <c r="E701" s="62"/>
      <c r="F701" s="102"/>
      <c r="G701" s="102"/>
    </row>
    <row r="702" spans="1:7" s="40" customFormat="1">
      <c r="A702" s="128"/>
      <c r="B702" s="130" t="s">
        <v>8</v>
      </c>
      <c r="C702" s="110" t="s">
        <v>425</v>
      </c>
      <c r="D702" s="62" t="s">
        <v>4</v>
      </c>
      <c r="E702" s="106">
        <v>46</v>
      </c>
      <c r="F702" s="107"/>
      <c r="G702" s="107">
        <f>E702*F702</f>
        <v>0</v>
      </c>
    </row>
    <row r="703" spans="1:7" s="40" customFormat="1">
      <c r="A703" s="128"/>
      <c r="B703" s="130" t="s">
        <v>8</v>
      </c>
      <c r="C703" s="110" t="s">
        <v>392</v>
      </c>
      <c r="D703" s="62" t="s">
        <v>4</v>
      </c>
      <c r="E703" s="106">
        <v>2</v>
      </c>
      <c r="F703" s="107"/>
      <c r="G703" s="107">
        <f>E703*F703</f>
        <v>0</v>
      </c>
    </row>
    <row r="704" spans="1:7">
      <c r="A704" s="153"/>
      <c r="B704" s="148"/>
      <c r="C704" s="46"/>
      <c r="D704" s="149"/>
      <c r="E704" s="149"/>
      <c r="F704" s="150"/>
      <c r="G704" s="150"/>
    </row>
    <row r="705" spans="1:7" s="40" customFormat="1" ht="25.5">
      <c r="A705" s="43" t="s">
        <v>534</v>
      </c>
      <c r="B705" s="130"/>
      <c r="C705" s="110" t="s">
        <v>393</v>
      </c>
      <c r="D705" s="62"/>
      <c r="E705" s="154"/>
      <c r="F705" s="102"/>
      <c r="G705" s="102"/>
    </row>
    <row r="706" spans="1:7" s="40" customFormat="1" ht="38.25">
      <c r="A706" s="43"/>
      <c r="B706" s="130"/>
      <c r="C706" s="110" t="s">
        <v>394</v>
      </c>
      <c r="D706" s="62"/>
      <c r="E706" s="154"/>
      <c r="F706" s="102"/>
      <c r="G706" s="102"/>
    </row>
    <row r="707" spans="1:7" s="40" customFormat="1" ht="25.5">
      <c r="A707" s="128"/>
      <c r="B707" s="130" t="s">
        <v>8</v>
      </c>
      <c r="C707" s="110" t="s">
        <v>395</v>
      </c>
      <c r="D707" s="62" t="s">
        <v>4</v>
      </c>
      <c r="E707" s="62">
        <v>2</v>
      </c>
      <c r="F707" s="62"/>
      <c r="G707" s="107"/>
    </row>
    <row r="708" spans="1:7" s="40" customFormat="1" ht="25.5">
      <c r="A708" s="128"/>
      <c r="B708" s="130" t="s">
        <v>8</v>
      </c>
      <c r="C708" s="110" t="s">
        <v>396</v>
      </c>
      <c r="D708" s="62" t="s">
        <v>4</v>
      </c>
      <c r="E708" s="62">
        <v>4</v>
      </c>
      <c r="F708" s="107"/>
      <c r="G708" s="107"/>
    </row>
    <row r="709" spans="1:7" s="40" customFormat="1">
      <c r="A709" s="128"/>
      <c r="B709" s="130" t="s">
        <v>8</v>
      </c>
      <c r="C709" s="110" t="s">
        <v>397</v>
      </c>
      <c r="D709" s="62" t="s">
        <v>4</v>
      </c>
      <c r="E709" s="62">
        <v>96</v>
      </c>
      <c r="F709" s="107"/>
      <c r="G709" s="107"/>
    </row>
    <row r="710" spans="1:7" s="40" customFormat="1">
      <c r="A710" s="128"/>
      <c r="B710" s="151"/>
      <c r="C710" s="134" t="s">
        <v>166</v>
      </c>
      <c r="D710" s="135" t="s">
        <v>167</v>
      </c>
      <c r="E710" s="135">
        <v>1</v>
      </c>
      <c r="F710" s="107"/>
      <c r="G710" s="107">
        <f>E710*F710</f>
        <v>0</v>
      </c>
    </row>
    <row r="711" spans="1:7" s="40" customFormat="1">
      <c r="A711" s="128"/>
      <c r="B711" s="130"/>
      <c r="C711" s="110"/>
      <c r="D711" s="62"/>
      <c r="E711" s="62"/>
      <c r="F711" s="107"/>
      <c r="G711" s="107"/>
    </row>
    <row r="712" spans="1:7" s="40" customFormat="1" ht="89.25">
      <c r="A712" s="43" t="s">
        <v>535</v>
      </c>
      <c r="B712" s="132"/>
      <c r="C712" s="110" t="s">
        <v>426</v>
      </c>
      <c r="D712" s="62" t="s">
        <v>6</v>
      </c>
      <c r="E712" s="62">
        <v>1</v>
      </c>
      <c r="F712" s="133"/>
      <c r="G712" s="107">
        <f>E712*F712</f>
        <v>0</v>
      </c>
    </row>
    <row r="713" spans="1:7" s="40" customFormat="1">
      <c r="A713" s="136"/>
      <c r="B713" s="132"/>
      <c r="C713" s="110"/>
      <c r="D713" s="62"/>
      <c r="E713" s="62"/>
      <c r="F713" s="129"/>
      <c r="G713" s="129"/>
    </row>
    <row r="714" spans="1:7" s="40" customFormat="1" ht="75">
      <c r="A714" s="43" t="s">
        <v>536</v>
      </c>
      <c r="B714" s="29"/>
      <c r="C714" s="110" t="s">
        <v>398</v>
      </c>
      <c r="D714" s="62" t="s">
        <v>4</v>
      </c>
      <c r="E714" s="106">
        <v>2</v>
      </c>
      <c r="F714" s="107"/>
      <c r="G714" s="107">
        <f>E714*F714</f>
        <v>0</v>
      </c>
    </row>
    <row r="715" spans="1:7" s="40" customFormat="1">
      <c r="A715" s="128"/>
      <c r="B715" s="127"/>
      <c r="C715" s="128"/>
      <c r="D715" s="106"/>
      <c r="E715" s="122"/>
      <c r="F715" s="129"/>
      <c r="G715" s="129"/>
    </row>
    <row r="716" spans="1:7" s="28" customFormat="1" ht="25.5">
      <c r="A716" s="43" t="s">
        <v>33</v>
      </c>
      <c r="B716" s="13"/>
      <c r="C716" s="110" t="s">
        <v>399</v>
      </c>
      <c r="D716" s="2"/>
      <c r="E716" s="33"/>
      <c r="F716" s="111"/>
      <c r="G716" s="111"/>
    </row>
    <row r="717" spans="1:7" s="40" customFormat="1">
      <c r="A717" s="128"/>
      <c r="B717" s="128"/>
      <c r="C717" s="128"/>
      <c r="D717" s="62"/>
      <c r="E717" s="62"/>
      <c r="F717" s="62"/>
      <c r="G717" s="129"/>
    </row>
    <row r="718" spans="1:7" s="28" customFormat="1">
      <c r="A718" s="43" t="s">
        <v>537</v>
      </c>
      <c r="B718" s="13"/>
      <c r="C718" s="110" t="s">
        <v>460</v>
      </c>
      <c r="D718" s="2" t="s">
        <v>150</v>
      </c>
      <c r="E718" s="33">
        <v>16</v>
      </c>
      <c r="F718" s="111"/>
      <c r="G718" s="111">
        <f>(E718*F718)</f>
        <v>0</v>
      </c>
    </row>
    <row r="719" spans="1:7" s="28" customFormat="1">
      <c r="A719" s="6"/>
      <c r="B719" s="13"/>
      <c r="C719" s="6"/>
      <c r="D719" s="2"/>
      <c r="E719" s="33"/>
      <c r="F719" s="111"/>
      <c r="G719" s="111"/>
    </row>
    <row r="720" spans="1:7" s="28" customFormat="1" ht="25.5">
      <c r="A720" s="43" t="s">
        <v>538</v>
      </c>
      <c r="B720" s="13"/>
      <c r="C720" s="155" t="s">
        <v>400</v>
      </c>
      <c r="D720" s="2" t="s">
        <v>6</v>
      </c>
      <c r="E720" s="33">
        <v>1</v>
      </c>
      <c r="F720" s="111"/>
      <c r="G720" s="111">
        <f>(E720*F720)</f>
        <v>0</v>
      </c>
    </row>
    <row r="721" spans="1:7" s="28" customFormat="1">
      <c r="A721" s="6"/>
      <c r="B721" s="13"/>
      <c r="C721" s="6"/>
      <c r="D721" s="2"/>
      <c r="E721" s="33"/>
      <c r="F721" s="111"/>
      <c r="G721" s="111"/>
    </row>
    <row r="722" spans="1:7" ht="25.5">
      <c r="A722" s="43" t="s">
        <v>539</v>
      </c>
      <c r="B722" s="152"/>
      <c r="C722" s="26" t="s">
        <v>461</v>
      </c>
      <c r="D722" s="3" t="s">
        <v>4</v>
      </c>
      <c r="E722" s="156">
        <v>3</v>
      </c>
      <c r="F722" s="111"/>
      <c r="G722" s="111">
        <f>(E722*F722)</f>
        <v>0</v>
      </c>
    </row>
    <row r="723" spans="1:7">
      <c r="A723" s="43"/>
      <c r="B723" s="152"/>
      <c r="C723" s="26"/>
      <c r="D723" s="3"/>
      <c r="E723" s="156"/>
      <c r="F723" s="111"/>
      <c r="G723" s="111"/>
    </row>
    <row r="724" spans="1:7" ht="25.5">
      <c r="A724" s="43" t="s">
        <v>540</v>
      </c>
      <c r="B724" s="152"/>
      <c r="C724" s="26" t="s">
        <v>545</v>
      </c>
      <c r="D724" s="3" t="s">
        <v>150</v>
      </c>
      <c r="E724" s="156">
        <v>20</v>
      </c>
      <c r="F724" s="111"/>
      <c r="G724" s="111">
        <f>(E724*F724)</f>
        <v>0</v>
      </c>
    </row>
    <row r="725" spans="1:7">
      <c r="A725" s="43"/>
      <c r="B725" s="152"/>
      <c r="C725" s="26"/>
      <c r="D725" s="3"/>
      <c r="E725" s="156"/>
      <c r="F725" s="111"/>
      <c r="G725" s="111"/>
    </row>
    <row r="726" spans="1:7" ht="25.5">
      <c r="A726" s="43" t="s">
        <v>547</v>
      </c>
      <c r="B726" s="152"/>
      <c r="C726" s="26" t="s">
        <v>546</v>
      </c>
      <c r="D726" s="3" t="s">
        <v>150</v>
      </c>
      <c r="E726" s="156">
        <v>24</v>
      </c>
      <c r="F726" s="111"/>
      <c r="G726" s="111">
        <f>(E726*F726)</f>
        <v>0</v>
      </c>
    </row>
    <row r="727" spans="1:7">
      <c r="A727" s="43"/>
      <c r="B727" s="152"/>
      <c r="C727" s="26"/>
      <c r="D727" s="3"/>
      <c r="E727" s="156"/>
      <c r="F727" s="111"/>
      <c r="G727" s="111"/>
    </row>
    <row r="728" spans="1:7" ht="51">
      <c r="A728" s="43" t="s">
        <v>548</v>
      </c>
      <c r="B728" s="152"/>
      <c r="C728" s="26" t="s">
        <v>462</v>
      </c>
      <c r="D728" s="3" t="s">
        <v>463</v>
      </c>
      <c r="E728" s="156">
        <v>10</v>
      </c>
      <c r="F728" s="111"/>
      <c r="G728" s="111">
        <f>(E728*F728)</f>
        <v>0</v>
      </c>
    </row>
    <row r="729" spans="1:7">
      <c r="A729" s="43"/>
      <c r="B729" s="22"/>
      <c r="C729" s="1"/>
      <c r="D729" s="63"/>
      <c r="E729" s="3"/>
      <c r="F729" s="85"/>
      <c r="G729" s="85"/>
    </row>
    <row r="730" spans="1:7" ht="25.5">
      <c r="A730" s="7"/>
      <c r="B730" s="31"/>
      <c r="C730" s="49" t="s">
        <v>559</v>
      </c>
      <c r="D730" s="68"/>
      <c r="E730" s="32"/>
      <c r="F730" s="87"/>
      <c r="G730" s="87">
        <f>SUM(G562:G729)</f>
        <v>0</v>
      </c>
    </row>
    <row r="731" spans="1:7">
      <c r="A731" s="43"/>
      <c r="B731" s="22"/>
      <c r="C731" s="1"/>
      <c r="D731" s="63"/>
      <c r="E731" s="3"/>
      <c r="F731" s="85"/>
      <c r="G731" s="85"/>
    </row>
    <row r="732" spans="1:7">
      <c r="A732" s="43"/>
      <c r="B732" s="22"/>
      <c r="C732" s="1"/>
      <c r="D732" s="63"/>
      <c r="E732" s="3"/>
      <c r="F732" s="85"/>
      <c r="G732" s="85"/>
    </row>
    <row r="733" spans="1:7" ht="15">
      <c r="A733" s="170" t="s">
        <v>137</v>
      </c>
      <c r="B733" s="171"/>
      <c r="C733" s="172" t="s">
        <v>125</v>
      </c>
      <c r="D733" s="65"/>
      <c r="E733" s="8"/>
      <c r="F733" s="83"/>
      <c r="G733" s="83"/>
    </row>
    <row r="734" spans="1:7">
      <c r="A734" s="43"/>
      <c r="B734" s="22"/>
      <c r="C734" s="1"/>
      <c r="D734" s="63"/>
      <c r="E734" s="3"/>
      <c r="F734" s="85"/>
      <c r="G734" s="85"/>
    </row>
    <row r="735" spans="1:7" ht="288">
      <c r="A735" s="43"/>
      <c r="B735" s="22"/>
      <c r="C735" s="47" t="s">
        <v>186</v>
      </c>
      <c r="D735" s="63"/>
      <c r="E735" s="3"/>
      <c r="F735" s="85"/>
      <c r="G735" s="85"/>
    </row>
    <row r="736" spans="1:7">
      <c r="A736" s="43"/>
      <c r="B736" s="22"/>
      <c r="C736" s="1"/>
      <c r="D736" s="63"/>
      <c r="E736" s="3"/>
      <c r="F736" s="85"/>
      <c r="G736" s="85"/>
    </row>
    <row r="737" spans="1:7">
      <c r="A737" s="43" t="s">
        <v>19</v>
      </c>
      <c r="B737" s="22"/>
      <c r="C737" s="1" t="s">
        <v>20</v>
      </c>
      <c r="D737" s="63"/>
      <c r="E737" s="3"/>
      <c r="F737" s="85"/>
      <c r="G737" s="85"/>
    </row>
    <row r="738" spans="1:7" ht="280.5">
      <c r="A738" s="43"/>
      <c r="B738" s="29" t="s">
        <v>8</v>
      </c>
      <c r="C738" s="81" t="s">
        <v>187</v>
      </c>
      <c r="D738" s="67" t="s">
        <v>4</v>
      </c>
      <c r="E738" s="76">
        <v>1</v>
      </c>
      <c r="F738" s="99"/>
      <c r="G738" s="99">
        <f>E738*F738</f>
        <v>0</v>
      </c>
    </row>
    <row r="739" spans="1:7" ht="318.75">
      <c r="A739" s="43"/>
      <c r="B739" s="29" t="s">
        <v>8</v>
      </c>
      <c r="C739" s="81" t="s">
        <v>189</v>
      </c>
      <c r="D739" s="67" t="s">
        <v>4</v>
      </c>
      <c r="E739" s="76">
        <v>18</v>
      </c>
      <c r="F739" s="99"/>
      <c r="G739" s="99">
        <f>E739*F739</f>
        <v>0</v>
      </c>
    </row>
    <row r="740" spans="1:7" ht="51">
      <c r="A740" s="43"/>
      <c r="B740" s="29" t="s">
        <v>8</v>
      </c>
      <c r="C740" s="81" t="s">
        <v>55</v>
      </c>
      <c r="D740" s="67" t="s">
        <v>4</v>
      </c>
      <c r="E740" s="76">
        <v>1</v>
      </c>
      <c r="F740" s="99"/>
      <c r="G740" s="99">
        <f>E740*F740</f>
        <v>0</v>
      </c>
    </row>
    <row r="741" spans="1:7">
      <c r="A741" s="43"/>
      <c r="B741" s="22"/>
      <c r="C741" s="1"/>
      <c r="D741" s="63"/>
      <c r="E741" s="3"/>
      <c r="F741" s="85"/>
      <c r="G741" s="85"/>
    </row>
    <row r="742" spans="1:7">
      <c r="A742" s="43" t="s">
        <v>22</v>
      </c>
      <c r="B742" s="22"/>
      <c r="C742" s="81" t="s">
        <v>192</v>
      </c>
      <c r="D742" s="63"/>
      <c r="E742" s="3"/>
      <c r="F742" s="85"/>
      <c r="G742" s="85"/>
    </row>
    <row r="743" spans="1:7" ht="191.25">
      <c r="A743" s="43"/>
      <c r="B743" s="29" t="s">
        <v>8</v>
      </c>
      <c r="C743" s="81" t="s">
        <v>193</v>
      </c>
      <c r="D743" s="67" t="s">
        <v>4</v>
      </c>
      <c r="E743" s="76">
        <v>2</v>
      </c>
      <c r="F743" s="99"/>
      <c r="G743" s="99">
        <f>E743*F743</f>
        <v>0</v>
      </c>
    </row>
    <row r="744" spans="1:7" ht="165.75">
      <c r="A744" s="43"/>
      <c r="B744" s="29" t="s">
        <v>8</v>
      </c>
      <c r="C744" s="81" t="s">
        <v>249</v>
      </c>
      <c r="D744" s="67" t="s">
        <v>4</v>
      </c>
      <c r="E744" s="76">
        <v>3</v>
      </c>
      <c r="F744" s="99"/>
      <c r="G744" s="99">
        <f>E744*F744</f>
        <v>0</v>
      </c>
    </row>
    <row r="745" spans="1:7" ht="140.25">
      <c r="A745" s="43"/>
      <c r="B745" s="29" t="s">
        <v>8</v>
      </c>
      <c r="C745" s="81" t="s">
        <v>195</v>
      </c>
      <c r="D745" s="67" t="s">
        <v>4</v>
      </c>
      <c r="E745" s="76">
        <v>2</v>
      </c>
      <c r="F745" s="99"/>
      <c r="G745" s="99">
        <f>E745*F745</f>
        <v>0</v>
      </c>
    </row>
    <row r="746" spans="1:7" ht="127.5">
      <c r="A746" s="43"/>
      <c r="B746" s="29" t="s">
        <v>8</v>
      </c>
      <c r="C746" s="81" t="s">
        <v>222</v>
      </c>
      <c r="D746" s="67" t="s">
        <v>4</v>
      </c>
      <c r="E746" s="76">
        <v>1</v>
      </c>
      <c r="F746" s="99"/>
      <c r="G746" s="99">
        <f>E746*F746</f>
        <v>0</v>
      </c>
    </row>
    <row r="747" spans="1:7" ht="127.5">
      <c r="A747" s="43"/>
      <c r="B747" s="29" t="s">
        <v>8</v>
      </c>
      <c r="C747" s="81" t="s">
        <v>197</v>
      </c>
      <c r="D747" s="67" t="s">
        <v>4</v>
      </c>
      <c r="E747" s="76">
        <v>1</v>
      </c>
      <c r="F747" s="99"/>
      <c r="G747" s="99">
        <f>E747*F747</f>
        <v>0</v>
      </c>
    </row>
    <row r="748" spans="1:7">
      <c r="A748" s="43"/>
      <c r="B748" s="22"/>
      <c r="C748" s="1"/>
      <c r="D748" s="63"/>
      <c r="E748" s="3"/>
      <c r="F748" s="85"/>
      <c r="G748" s="85"/>
    </row>
    <row r="749" spans="1:7">
      <c r="A749" s="43" t="s">
        <v>28</v>
      </c>
      <c r="B749" s="22"/>
      <c r="C749" s="1" t="s">
        <v>31</v>
      </c>
      <c r="D749" s="63"/>
      <c r="E749" s="3"/>
      <c r="F749" s="85"/>
      <c r="G749" s="85"/>
    </row>
    <row r="750" spans="1:7" ht="216.75">
      <c r="A750" s="43"/>
      <c r="B750" s="29" t="s">
        <v>8</v>
      </c>
      <c r="C750" s="81" t="s">
        <v>200</v>
      </c>
      <c r="D750" s="67" t="s">
        <v>4</v>
      </c>
      <c r="E750" s="76">
        <v>1</v>
      </c>
      <c r="F750" s="99"/>
      <c r="G750" s="99">
        <f>E750*F750</f>
        <v>0</v>
      </c>
    </row>
    <row r="751" spans="1:7" ht="102">
      <c r="A751" s="43"/>
      <c r="B751" s="29" t="s">
        <v>8</v>
      </c>
      <c r="C751" s="81" t="s">
        <v>201</v>
      </c>
      <c r="D751" s="67" t="s">
        <v>4</v>
      </c>
      <c r="E751" s="76">
        <v>1</v>
      </c>
      <c r="F751" s="99"/>
      <c r="G751" s="99">
        <f>E751*F751</f>
        <v>0</v>
      </c>
    </row>
    <row r="752" spans="1:7" ht="76.5">
      <c r="A752" s="43"/>
      <c r="B752" s="29" t="s">
        <v>8</v>
      </c>
      <c r="C752" s="81" t="s">
        <v>32</v>
      </c>
      <c r="D752" s="67" t="s">
        <v>4</v>
      </c>
      <c r="E752" s="76">
        <v>1</v>
      </c>
      <c r="F752" s="99"/>
      <c r="G752" s="99">
        <f>E752*F752</f>
        <v>0</v>
      </c>
    </row>
    <row r="753" spans="1:7">
      <c r="A753" s="43"/>
      <c r="B753" s="22"/>
      <c r="C753" s="1"/>
      <c r="D753" s="63"/>
      <c r="E753" s="3"/>
      <c r="F753" s="85"/>
      <c r="G753" s="85"/>
    </row>
    <row r="754" spans="1:7">
      <c r="A754" s="43" t="s">
        <v>30</v>
      </c>
      <c r="B754" s="22"/>
      <c r="C754" s="1" t="s">
        <v>34</v>
      </c>
      <c r="D754" s="63"/>
      <c r="E754" s="3"/>
      <c r="F754" s="85"/>
      <c r="G754" s="85"/>
    </row>
    <row r="755" spans="1:7" ht="165.75">
      <c r="A755" s="43"/>
      <c r="B755" s="29" t="s">
        <v>8</v>
      </c>
      <c r="C755" s="81" t="s">
        <v>35</v>
      </c>
      <c r="D755" s="67" t="s">
        <v>4</v>
      </c>
      <c r="E755" s="76">
        <v>1</v>
      </c>
      <c r="F755" s="99"/>
      <c r="G755" s="99">
        <f>E755*F755</f>
        <v>0</v>
      </c>
    </row>
    <row r="756" spans="1:7">
      <c r="A756" s="43"/>
      <c r="B756" s="22"/>
      <c r="C756" s="1"/>
      <c r="D756" s="63"/>
      <c r="E756" s="3"/>
      <c r="F756" s="85"/>
      <c r="G756" s="85"/>
    </row>
    <row r="757" spans="1:7">
      <c r="A757" s="43" t="s">
        <v>33</v>
      </c>
      <c r="B757" s="22"/>
      <c r="C757" s="1" t="s">
        <v>37</v>
      </c>
      <c r="D757" s="63"/>
      <c r="E757" s="3"/>
      <c r="F757" s="85"/>
      <c r="G757" s="85"/>
    </row>
    <row r="758" spans="1:7" ht="25.5">
      <c r="A758" s="43"/>
      <c r="B758" s="29" t="s">
        <v>8</v>
      </c>
      <c r="C758" s="81" t="s">
        <v>203</v>
      </c>
      <c r="D758" s="67" t="s">
        <v>3</v>
      </c>
      <c r="E758" s="76">
        <v>40</v>
      </c>
      <c r="F758" s="99"/>
      <c r="G758" s="99">
        <f t="shared" ref="G758:G767" si="14">E758*F758</f>
        <v>0</v>
      </c>
    </row>
    <row r="759" spans="1:7">
      <c r="A759" s="43"/>
      <c r="B759" s="29" t="s">
        <v>8</v>
      </c>
      <c r="C759" s="81" t="s">
        <v>39</v>
      </c>
      <c r="D759" s="67" t="s">
        <v>3</v>
      </c>
      <c r="E759" s="76">
        <v>80</v>
      </c>
      <c r="F759" s="99"/>
      <c r="G759" s="99">
        <f t="shared" si="14"/>
        <v>0</v>
      </c>
    </row>
    <row r="760" spans="1:7">
      <c r="A760" s="43"/>
      <c r="B760" s="29" t="s">
        <v>8</v>
      </c>
      <c r="C760" s="81" t="s">
        <v>40</v>
      </c>
      <c r="D760" s="67" t="s">
        <v>3</v>
      </c>
      <c r="E760" s="76">
        <v>10</v>
      </c>
      <c r="F760" s="99"/>
      <c r="G760" s="99">
        <f t="shared" si="14"/>
        <v>0</v>
      </c>
    </row>
    <row r="761" spans="1:7">
      <c r="A761" s="43"/>
      <c r="B761" s="29" t="s">
        <v>8</v>
      </c>
      <c r="C761" s="81" t="s">
        <v>204</v>
      </c>
      <c r="D761" s="67" t="s">
        <v>4</v>
      </c>
      <c r="E761" s="76">
        <v>10</v>
      </c>
      <c r="F761" s="99"/>
      <c r="G761" s="99">
        <f t="shared" si="14"/>
        <v>0</v>
      </c>
    </row>
    <row r="762" spans="1:7" ht="25.5">
      <c r="A762" s="43"/>
      <c r="B762" s="29" t="s">
        <v>8</v>
      </c>
      <c r="C762" s="81" t="s">
        <v>205</v>
      </c>
      <c r="D762" s="67" t="s">
        <v>4</v>
      </c>
      <c r="E762" s="76">
        <v>40</v>
      </c>
      <c r="F762" s="99"/>
      <c r="G762" s="99">
        <f t="shared" si="14"/>
        <v>0</v>
      </c>
    </row>
    <row r="763" spans="1:7" ht="25.5">
      <c r="A763" s="43"/>
      <c r="B763" s="29" t="s">
        <v>8</v>
      </c>
      <c r="C763" s="81" t="s">
        <v>206</v>
      </c>
      <c r="D763" s="67" t="s">
        <v>4</v>
      </c>
      <c r="E763" s="76">
        <v>4</v>
      </c>
      <c r="F763" s="99"/>
      <c r="G763" s="99">
        <f t="shared" si="14"/>
        <v>0</v>
      </c>
    </row>
    <row r="764" spans="1:7" ht="38.25">
      <c r="A764" s="43"/>
      <c r="B764" s="29" t="s">
        <v>8</v>
      </c>
      <c r="C764" s="81" t="s">
        <v>208</v>
      </c>
      <c r="D764" s="67" t="s">
        <v>4</v>
      </c>
      <c r="E764" s="76">
        <v>24</v>
      </c>
      <c r="F764" s="99"/>
      <c r="G764" s="99">
        <f t="shared" si="14"/>
        <v>0</v>
      </c>
    </row>
    <row r="765" spans="1:7">
      <c r="A765" s="43"/>
      <c r="B765" s="29" t="s">
        <v>8</v>
      </c>
      <c r="C765" s="81" t="s">
        <v>209</v>
      </c>
      <c r="D765" s="67" t="s">
        <v>4</v>
      </c>
      <c r="E765" s="76">
        <v>6</v>
      </c>
      <c r="F765" s="99"/>
      <c r="G765" s="99">
        <f t="shared" si="14"/>
        <v>0</v>
      </c>
    </row>
    <row r="766" spans="1:7" ht="63.75">
      <c r="A766" s="43"/>
      <c r="B766" s="29" t="s">
        <v>8</v>
      </c>
      <c r="C766" s="81" t="s">
        <v>210</v>
      </c>
      <c r="D766" s="67" t="s">
        <v>4</v>
      </c>
      <c r="E766" s="76">
        <v>1</v>
      </c>
      <c r="F766" s="99"/>
      <c r="G766" s="99">
        <f t="shared" si="14"/>
        <v>0</v>
      </c>
    </row>
    <row r="767" spans="1:7" ht="38.25">
      <c r="A767" s="43"/>
      <c r="B767" s="29" t="s">
        <v>8</v>
      </c>
      <c r="C767" s="81" t="s">
        <v>349</v>
      </c>
      <c r="D767" s="67" t="s">
        <v>4</v>
      </c>
      <c r="E767" s="76">
        <v>3</v>
      </c>
      <c r="F767" s="99"/>
      <c r="G767" s="99">
        <f t="shared" si="14"/>
        <v>0</v>
      </c>
    </row>
    <row r="768" spans="1:7">
      <c r="A768" s="43"/>
      <c r="B768" s="22"/>
      <c r="C768" s="1"/>
      <c r="D768" s="63"/>
      <c r="E768" s="3"/>
      <c r="F768" s="85"/>
      <c r="G768" s="85"/>
    </row>
    <row r="769" spans="1:7" ht="102">
      <c r="A769" s="43" t="s">
        <v>5</v>
      </c>
      <c r="B769" s="22"/>
      <c r="C769" s="81" t="s">
        <v>350</v>
      </c>
      <c r="D769" s="67" t="s">
        <v>6</v>
      </c>
      <c r="E769" s="76">
        <v>1</v>
      </c>
      <c r="F769" s="99"/>
      <c r="G769" s="99">
        <f>E769*F769</f>
        <v>0</v>
      </c>
    </row>
    <row r="770" spans="1:7">
      <c r="A770" s="43"/>
      <c r="B770" s="22"/>
      <c r="C770" s="1"/>
      <c r="D770" s="63"/>
      <c r="E770" s="3"/>
      <c r="F770" s="85"/>
      <c r="G770" s="85"/>
    </row>
    <row r="771" spans="1:7">
      <c r="A771" s="43" t="s">
        <v>42</v>
      </c>
      <c r="B771" s="22"/>
      <c r="C771" s="81" t="s">
        <v>44</v>
      </c>
      <c r="D771" s="67"/>
      <c r="E771" s="76"/>
      <c r="F771" s="99"/>
      <c r="G771" s="99"/>
    </row>
    <row r="772" spans="1:7" ht="114.75">
      <c r="A772" s="43"/>
      <c r="B772" s="29" t="s">
        <v>8</v>
      </c>
      <c r="C772" s="81" t="s">
        <v>214</v>
      </c>
      <c r="D772" s="67" t="s">
        <v>6</v>
      </c>
      <c r="E772" s="76">
        <v>1</v>
      </c>
      <c r="F772" s="99"/>
      <c r="G772" s="99">
        <f>E772*F772</f>
        <v>0</v>
      </c>
    </row>
    <row r="773" spans="1:7" ht="51">
      <c r="A773" s="43"/>
      <c r="B773" s="29" t="s">
        <v>8</v>
      </c>
      <c r="C773" s="81" t="s">
        <v>351</v>
      </c>
      <c r="D773" s="67" t="s">
        <v>6</v>
      </c>
      <c r="E773" s="76">
        <v>1</v>
      </c>
      <c r="F773" s="99"/>
      <c r="G773" s="99">
        <f>E773*F773</f>
        <v>0</v>
      </c>
    </row>
    <row r="774" spans="1:7">
      <c r="A774" s="43"/>
      <c r="B774" s="29" t="s">
        <v>8</v>
      </c>
      <c r="C774" s="81" t="s">
        <v>216</v>
      </c>
      <c r="D774" s="67" t="s">
        <v>6</v>
      </c>
      <c r="E774" s="76">
        <v>2</v>
      </c>
      <c r="F774" s="99"/>
      <c r="G774" s="99">
        <f>E774*F774</f>
        <v>0</v>
      </c>
    </row>
    <row r="775" spans="1:7" ht="25.5">
      <c r="A775" s="43"/>
      <c r="B775" s="29" t="s">
        <v>8</v>
      </c>
      <c r="C775" s="81" t="s">
        <v>226</v>
      </c>
      <c r="D775" s="67" t="s">
        <v>6</v>
      </c>
      <c r="E775" s="76">
        <v>1</v>
      </c>
      <c r="F775" s="99"/>
      <c r="G775" s="99">
        <f>E775*F775</f>
        <v>0</v>
      </c>
    </row>
    <row r="776" spans="1:7" ht="76.5">
      <c r="A776" s="43"/>
      <c r="B776" s="29" t="s">
        <v>8</v>
      </c>
      <c r="C776" s="81" t="s">
        <v>476</v>
      </c>
      <c r="D776" s="67" t="s">
        <v>6</v>
      </c>
      <c r="E776" s="76">
        <v>1</v>
      </c>
      <c r="F776" s="99"/>
      <c r="G776" s="99">
        <f>E776*F776</f>
        <v>0</v>
      </c>
    </row>
    <row r="777" spans="1:7">
      <c r="A777" s="43"/>
      <c r="B777" s="22"/>
      <c r="C777" s="1"/>
      <c r="D777" s="63"/>
      <c r="E777" s="3"/>
      <c r="F777" s="85"/>
      <c r="G777" s="85"/>
    </row>
    <row r="778" spans="1:7" ht="140.25">
      <c r="A778" s="43" t="s">
        <v>43</v>
      </c>
      <c r="B778" s="22"/>
      <c r="C778" s="81" t="s">
        <v>491</v>
      </c>
      <c r="D778" s="67" t="s">
        <v>6</v>
      </c>
      <c r="E778" s="76">
        <v>1</v>
      </c>
      <c r="F778" s="99"/>
      <c r="G778" s="99">
        <f>E778*F778</f>
        <v>0</v>
      </c>
    </row>
    <row r="779" spans="1:7">
      <c r="A779" s="43"/>
      <c r="B779" s="22"/>
      <c r="C779" s="1"/>
      <c r="D779" s="63"/>
      <c r="E779" s="3"/>
      <c r="F779" s="85"/>
      <c r="G779" s="85"/>
    </row>
    <row r="780" spans="1:7" ht="140.25">
      <c r="A780" s="43" t="s">
        <v>45</v>
      </c>
      <c r="B780" s="22"/>
      <c r="C780" s="81" t="s">
        <v>352</v>
      </c>
      <c r="D780" s="67" t="s">
        <v>6</v>
      </c>
      <c r="E780" s="76">
        <v>1</v>
      </c>
      <c r="F780" s="99"/>
      <c r="G780" s="99">
        <f>E780*F780</f>
        <v>0</v>
      </c>
    </row>
    <row r="781" spans="1:7">
      <c r="A781" s="43"/>
      <c r="B781" s="22"/>
      <c r="C781" s="1"/>
      <c r="D781" s="63"/>
      <c r="E781" s="3"/>
      <c r="F781" s="85"/>
      <c r="G781" s="85"/>
    </row>
    <row r="782" spans="1:7" ht="153">
      <c r="A782" s="43" t="s">
        <v>46</v>
      </c>
      <c r="B782" s="22"/>
      <c r="C782" s="81" t="s">
        <v>48</v>
      </c>
      <c r="D782" s="67" t="s">
        <v>6</v>
      </c>
      <c r="E782" s="76">
        <v>1</v>
      </c>
      <c r="F782" s="99"/>
      <c r="G782" s="99">
        <f>E782*F782</f>
        <v>0</v>
      </c>
    </row>
    <row r="783" spans="1:7">
      <c r="A783" s="43"/>
      <c r="B783" s="22"/>
      <c r="C783" s="1"/>
      <c r="D783" s="63"/>
      <c r="E783" s="3"/>
      <c r="F783" s="85"/>
      <c r="G783" s="85"/>
    </row>
    <row r="784" spans="1:7">
      <c r="A784" s="7"/>
      <c r="B784" s="31"/>
      <c r="C784" s="49" t="s">
        <v>560</v>
      </c>
      <c r="D784" s="68"/>
      <c r="E784" s="32"/>
      <c r="F784" s="87"/>
      <c r="G784" s="87">
        <f>SUM(G734:G783)</f>
        <v>0</v>
      </c>
    </row>
    <row r="785" spans="1:7">
      <c r="A785" s="43"/>
      <c r="B785" s="22"/>
      <c r="C785" s="1"/>
      <c r="D785" s="63"/>
      <c r="E785" s="3"/>
      <c r="F785" s="85"/>
      <c r="G785" s="85"/>
    </row>
    <row r="786" spans="1:7">
      <c r="A786" s="43"/>
      <c r="B786" s="22"/>
      <c r="C786" s="1"/>
      <c r="D786" s="63"/>
      <c r="E786" s="3"/>
      <c r="F786" s="85"/>
      <c r="G786" s="85"/>
    </row>
    <row r="787" spans="1:7" ht="30">
      <c r="A787" s="170" t="s">
        <v>138</v>
      </c>
      <c r="B787" s="171"/>
      <c r="C787" s="172" t="s">
        <v>353</v>
      </c>
      <c r="D787" s="65"/>
      <c r="E787" s="8"/>
      <c r="F787" s="83"/>
      <c r="G787" s="83"/>
    </row>
    <row r="788" spans="1:7">
      <c r="A788" s="43"/>
      <c r="B788" s="22"/>
      <c r="C788" s="1"/>
      <c r="D788" s="63"/>
      <c r="E788" s="3"/>
      <c r="F788" s="85"/>
      <c r="G788" s="85"/>
    </row>
    <row r="789" spans="1:7" ht="38.25">
      <c r="A789" s="43" t="s">
        <v>19</v>
      </c>
      <c r="B789" s="22"/>
      <c r="C789" s="81" t="s">
        <v>354</v>
      </c>
      <c r="D789" s="67" t="s">
        <v>4</v>
      </c>
      <c r="E789" s="76">
        <v>10</v>
      </c>
      <c r="F789" s="99"/>
      <c r="G789" s="99">
        <f>E789*F789</f>
        <v>0</v>
      </c>
    </row>
    <row r="790" spans="1:7">
      <c r="A790" s="43"/>
      <c r="B790" s="22"/>
      <c r="C790" s="1"/>
      <c r="D790" s="63"/>
      <c r="E790" s="3"/>
      <c r="F790" s="85"/>
      <c r="G790" s="85"/>
    </row>
    <row r="791" spans="1:7" ht="318.75">
      <c r="A791" s="43" t="s">
        <v>22</v>
      </c>
      <c r="B791" s="22"/>
      <c r="C791" s="81" t="s">
        <v>355</v>
      </c>
      <c r="D791" s="67" t="s">
        <v>4</v>
      </c>
      <c r="E791" s="76">
        <v>4</v>
      </c>
      <c r="F791" s="99"/>
      <c r="G791" s="99">
        <f>E791*F791</f>
        <v>0</v>
      </c>
    </row>
    <row r="792" spans="1:7">
      <c r="A792" s="43"/>
      <c r="B792" s="22"/>
      <c r="C792" s="1"/>
      <c r="D792" s="63"/>
      <c r="E792" s="3"/>
      <c r="F792" s="85"/>
      <c r="G792" s="85"/>
    </row>
    <row r="793" spans="1:7" ht="344.25">
      <c r="A793" s="43" t="s">
        <v>28</v>
      </c>
      <c r="B793" s="22"/>
      <c r="C793" s="81" t="s">
        <v>190</v>
      </c>
      <c r="D793" s="67" t="s">
        <v>4</v>
      </c>
      <c r="E793" s="76">
        <v>1</v>
      </c>
      <c r="F793" s="99"/>
      <c r="G793" s="99">
        <f>E793*F793</f>
        <v>0</v>
      </c>
    </row>
    <row r="794" spans="1:7">
      <c r="A794" s="43"/>
      <c r="B794" s="22"/>
      <c r="C794" s="1"/>
      <c r="D794" s="63"/>
      <c r="E794" s="3"/>
      <c r="F794" s="85"/>
      <c r="G794" s="85"/>
    </row>
    <row r="795" spans="1:7" ht="25.5">
      <c r="A795" s="43" t="s">
        <v>30</v>
      </c>
      <c r="B795" s="22"/>
      <c r="C795" s="81" t="s">
        <v>356</v>
      </c>
      <c r="D795" s="67" t="s">
        <v>4</v>
      </c>
      <c r="E795" s="76">
        <v>6</v>
      </c>
      <c r="F795" s="99"/>
      <c r="G795" s="99">
        <f>E795*F795</f>
        <v>0</v>
      </c>
    </row>
    <row r="796" spans="1:7">
      <c r="A796" s="43"/>
      <c r="B796" s="22"/>
      <c r="C796" s="1"/>
      <c r="D796" s="63"/>
      <c r="E796" s="3"/>
      <c r="F796" s="85"/>
      <c r="G796" s="85"/>
    </row>
    <row r="797" spans="1:7" ht="25.5">
      <c r="A797" s="43" t="s">
        <v>33</v>
      </c>
      <c r="B797" s="22"/>
      <c r="C797" s="81" t="s">
        <v>357</v>
      </c>
      <c r="D797" s="67" t="s">
        <v>4</v>
      </c>
      <c r="E797" s="76">
        <v>4</v>
      </c>
      <c r="F797" s="99"/>
      <c r="G797" s="99">
        <f>E797*F797</f>
        <v>0</v>
      </c>
    </row>
    <row r="798" spans="1:7">
      <c r="A798" s="43"/>
      <c r="B798" s="22"/>
      <c r="C798" s="1"/>
      <c r="D798" s="63"/>
      <c r="E798" s="3"/>
      <c r="F798" s="85"/>
      <c r="G798" s="85"/>
    </row>
    <row r="799" spans="1:7">
      <c r="A799" s="43" t="s">
        <v>5</v>
      </c>
      <c r="B799" s="22"/>
      <c r="C799" s="81" t="s">
        <v>358</v>
      </c>
      <c r="D799" s="67" t="s">
        <v>4</v>
      </c>
      <c r="E799" s="76">
        <v>8</v>
      </c>
      <c r="F799" s="99"/>
      <c r="G799" s="99">
        <f>E799*F799</f>
        <v>0</v>
      </c>
    </row>
    <row r="800" spans="1:7">
      <c r="A800" s="43"/>
      <c r="B800" s="22"/>
      <c r="C800" s="1"/>
      <c r="D800" s="63"/>
      <c r="E800" s="3"/>
      <c r="F800" s="85"/>
      <c r="G800" s="85"/>
    </row>
    <row r="801" spans="1:7" ht="153">
      <c r="A801" s="43" t="s">
        <v>42</v>
      </c>
      <c r="B801" s="22"/>
      <c r="C801" s="81" t="s">
        <v>194</v>
      </c>
      <c r="D801" s="67" t="s">
        <v>4</v>
      </c>
      <c r="E801" s="76">
        <v>8</v>
      </c>
      <c r="F801" s="99"/>
      <c r="G801" s="99">
        <f>E801*F801</f>
        <v>0</v>
      </c>
    </row>
    <row r="802" spans="1:7">
      <c r="A802" s="43"/>
      <c r="B802" s="22"/>
      <c r="C802" s="1"/>
      <c r="D802" s="63"/>
      <c r="E802" s="3"/>
      <c r="F802" s="85"/>
      <c r="G802" s="85"/>
    </row>
    <row r="803" spans="1:7" ht="140.25">
      <c r="A803" s="43" t="s">
        <v>43</v>
      </c>
      <c r="B803" s="22"/>
      <c r="C803" s="81" t="s">
        <v>195</v>
      </c>
      <c r="D803" s="67" t="s">
        <v>4</v>
      </c>
      <c r="E803" s="76">
        <v>8</v>
      </c>
      <c r="F803" s="99"/>
      <c r="G803" s="99">
        <f>E803*F803</f>
        <v>0</v>
      </c>
    </row>
    <row r="804" spans="1:7">
      <c r="A804" s="43"/>
      <c r="B804" s="22"/>
      <c r="C804" s="1"/>
      <c r="D804" s="63"/>
      <c r="E804" s="3"/>
      <c r="F804" s="85"/>
      <c r="G804" s="85"/>
    </row>
    <row r="805" spans="1:7" ht="51">
      <c r="A805" s="43" t="s">
        <v>45</v>
      </c>
      <c r="B805" s="22"/>
      <c r="C805" s="81" t="s">
        <v>563</v>
      </c>
      <c r="D805" s="67" t="s">
        <v>4</v>
      </c>
      <c r="E805" s="76">
        <v>34</v>
      </c>
      <c r="F805" s="99"/>
      <c r="G805" s="99">
        <f>E805*F805</f>
        <v>0</v>
      </c>
    </row>
    <row r="806" spans="1:7" ht="38.25">
      <c r="A806" s="43"/>
      <c r="B806" s="29" t="s">
        <v>8</v>
      </c>
      <c r="C806" s="81" t="s">
        <v>280</v>
      </c>
      <c r="D806" s="67" t="s">
        <v>4</v>
      </c>
      <c r="E806" s="76">
        <v>16</v>
      </c>
      <c r="F806" s="99"/>
      <c r="G806" s="99">
        <f>E806*F806</f>
        <v>0</v>
      </c>
    </row>
    <row r="807" spans="1:7">
      <c r="A807" s="43"/>
      <c r="B807" s="22"/>
      <c r="C807" s="1"/>
      <c r="D807" s="63"/>
      <c r="E807" s="3"/>
      <c r="F807" s="85"/>
      <c r="G807" s="85"/>
    </row>
    <row r="808" spans="1:7" ht="51">
      <c r="A808" s="43" t="s">
        <v>46</v>
      </c>
      <c r="B808" s="22"/>
      <c r="C808" s="81" t="s">
        <v>359</v>
      </c>
      <c r="D808" s="67" t="s">
        <v>4</v>
      </c>
      <c r="E808" s="76">
        <v>4</v>
      </c>
      <c r="F808" s="99"/>
      <c r="G808" s="99">
        <f>E808*F808</f>
        <v>0</v>
      </c>
    </row>
    <row r="809" spans="1:7">
      <c r="A809" s="43"/>
      <c r="B809" s="22"/>
      <c r="C809" s="81"/>
      <c r="D809" s="67"/>
      <c r="E809" s="76"/>
      <c r="F809" s="99"/>
      <c r="G809" s="99"/>
    </row>
    <row r="810" spans="1:7" ht="178.5">
      <c r="A810" s="43" t="s">
        <v>47</v>
      </c>
      <c r="B810"/>
      <c r="C810" s="173" t="s">
        <v>564</v>
      </c>
      <c r="D810" t="s">
        <v>4</v>
      </c>
      <c r="E810" s="76">
        <v>2</v>
      </c>
      <c r="F810"/>
      <c r="G810" s="99">
        <f>E810*F810</f>
        <v>0</v>
      </c>
    </row>
    <row r="811" spans="1:7">
      <c r="A811" s="43"/>
      <c r="B811" s="22"/>
      <c r="C811" s="1"/>
      <c r="D811" s="63"/>
      <c r="E811" s="3"/>
      <c r="F811" s="85"/>
      <c r="G811" s="85"/>
    </row>
    <row r="812" spans="1:7" ht="89.25">
      <c r="A812" s="43" t="s">
        <v>49</v>
      </c>
      <c r="B812" s="22"/>
      <c r="C812" s="81" t="s">
        <v>360</v>
      </c>
      <c r="D812" s="67" t="s">
        <v>4</v>
      </c>
      <c r="E812" s="76">
        <v>5</v>
      </c>
      <c r="F812" s="99"/>
      <c r="G812" s="99">
        <f>E812*F812</f>
        <v>0</v>
      </c>
    </row>
    <row r="813" spans="1:7">
      <c r="A813" s="43"/>
      <c r="B813" s="22"/>
      <c r="C813" s="1"/>
      <c r="D813" s="63"/>
      <c r="E813" s="3"/>
      <c r="F813" s="85"/>
      <c r="G813" s="85"/>
    </row>
    <row r="814" spans="1:7">
      <c r="A814" s="43" t="s">
        <v>62</v>
      </c>
      <c r="B814" s="22"/>
      <c r="C814" s="81" t="s">
        <v>361</v>
      </c>
      <c r="D814" s="67"/>
      <c r="E814" s="76"/>
      <c r="F814" s="99"/>
      <c r="G814" s="99"/>
    </row>
    <row r="815" spans="1:7" ht="140.25">
      <c r="A815" s="43"/>
      <c r="B815" s="29" t="s">
        <v>8</v>
      </c>
      <c r="C815" s="81" t="s">
        <v>362</v>
      </c>
      <c r="D815" s="67" t="s">
        <v>4</v>
      </c>
      <c r="E815" s="76">
        <v>10</v>
      </c>
      <c r="F815" s="99"/>
      <c r="G815" s="99">
        <f>E815*F815</f>
        <v>0</v>
      </c>
    </row>
    <row r="816" spans="1:7" ht="102">
      <c r="A816" s="43"/>
      <c r="B816" s="29" t="s">
        <v>8</v>
      </c>
      <c r="C816" s="81" t="s">
        <v>363</v>
      </c>
      <c r="D816" s="67" t="s">
        <v>4</v>
      </c>
      <c r="E816" s="76">
        <v>1</v>
      </c>
      <c r="F816" s="99"/>
      <c r="G816" s="99">
        <f>E816*F816</f>
        <v>0</v>
      </c>
    </row>
    <row r="817" spans="1:7">
      <c r="A817" s="43"/>
      <c r="B817" s="22"/>
      <c r="C817" s="1"/>
      <c r="D817" s="63"/>
      <c r="E817" s="3"/>
      <c r="F817" s="85"/>
      <c r="G817" s="85"/>
    </row>
    <row r="818" spans="1:7" ht="25.5">
      <c r="A818" s="43" t="s">
        <v>81</v>
      </c>
      <c r="B818" s="22"/>
      <c r="C818" s="81" t="s">
        <v>364</v>
      </c>
      <c r="D818" s="67" t="s">
        <v>6</v>
      </c>
      <c r="E818" s="76">
        <v>10</v>
      </c>
      <c r="F818" s="99"/>
      <c r="G818" s="99">
        <f>E818*F818</f>
        <v>0</v>
      </c>
    </row>
    <row r="819" spans="1:7">
      <c r="A819" s="43"/>
      <c r="B819" s="22"/>
      <c r="C819" s="1"/>
      <c r="D819" s="63"/>
      <c r="E819" s="3"/>
      <c r="F819" s="85"/>
      <c r="G819" s="85"/>
    </row>
    <row r="820" spans="1:7">
      <c r="A820" s="43" t="s">
        <v>82</v>
      </c>
      <c r="B820" s="22"/>
      <c r="C820" s="81" t="s">
        <v>569</v>
      </c>
      <c r="D820" s="67" t="s">
        <v>6</v>
      </c>
      <c r="E820" s="76">
        <v>4</v>
      </c>
      <c r="F820" s="99"/>
      <c r="G820" s="99">
        <f>E820*F820</f>
        <v>0</v>
      </c>
    </row>
    <row r="821" spans="1:7">
      <c r="A821" s="43"/>
      <c r="B821" s="22"/>
      <c r="C821" s="1"/>
      <c r="D821" s="63"/>
      <c r="E821" s="3"/>
      <c r="F821" s="85"/>
      <c r="G821" s="85"/>
    </row>
    <row r="822" spans="1:7" ht="25.5">
      <c r="A822" s="7"/>
      <c r="B822" s="31"/>
      <c r="C822" s="49" t="s">
        <v>561</v>
      </c>
      <c r="D822" s="68"/>
      <c r="E822" s="32"/>
      <c r="F822" s="87"/>
      <c r="G822" s="87">
        <f>SUM(G788:G821)</f>
        <v>0</v>
      </c>
    </row>
    <row r="823" spans="1:7">
      <c r="A823" s="27"/>
      <c r="B823" s="37"/>
      <c r="C823" s="168"/>
      <c r="D823" s="71"/>
      <c r="E823" s="38"/>
      <c r="F823" s="169"/>
      <c r="G823" s="169"/>
    </row>
    <row r="824" spans="1:7">
      <c r="A824" s="43"/>
      <c r="B824" s="22"/>
      <c r="C824" s="1"/>
      <c r="D824" s="63"/>
      <c r="E824" s="3"/>
      <c r="F824" s="85"/>
      <c r="G824" s="85"/>
    </row>
    <row r="825" spans="1:7" ht="30">
      <c r="A825" s="170" t="s">
        <v>139</v>
      </c>
      <c r="B825" s="171"/>
      <c r="C825" s="172" t="s">
        <v>185</v>
      </c>
      <c r="D825" s="65"/>
      <c r="E825" s="8"/>
      <c r="F825" s="83"/>
      <c r="G825" s="83"/>
    </row>
    <row r="826" spans="1:7">
      <c r="A826" s="43"/>
      <c r="B826" s="22"/>
      <c r="C826" s="1"/>
      <c r="D826" s="63"/>
      <c r="E826" s="3"/>
      <c r="F826" s="85"/>
      <c r="G826" s="85"/>
    </row>
    <row r="827" spans="1:7" ht="84">
      <c r="A827" s="43"/>
      <c r="B827" s="22"/>
      <c r="C827" s="47" t="s">
        <v>365</v>
      </c>
      <c r="D827" s="63"/>
      <c r="E827" s="3"/>
      <c r="F827" s="85"/>
      <c r="G827" s="85"/>
    </row>
    <row r="828" spans="1:7">
      <c r="A828" s="43"/>
      <c r="B828" s="22"/>
      <c r="C828" s="1"/>
      <c r="D828" s="63"/>
      <c r="E828" s="3"/>
      <c r="F828" s="85"/>
      <c r="G828" s="85"/>
    </row>
    <row r="829" spans="1:7">
      <c r="A829" s="60" t="s">
        <v>19</v>
      </c>
      <c r="B829" s="61"/>
      <c r="C829" s="55" t="s">
        <v>94</v>
      </c>
      <c r="D829" s="63"/>
      <c r="E829" s="3"/>
      <c r="F829" s="85"/>
      <c r="G829" s="85"/>
    </row>
    <row r="830" spans="1:7" ht="51">
      <c r="A830" s="43"/>
      <c r="B830" s="29" t="s">
        <v>8</v>
      </c>
      <c r="C830" s="81" t="s">
        <v>95</v>
      </c>
      <c r="D830" s="67" t="s">
        <v>3</v>
      </c>
      <c r="E830" s="76">
        <v>150</v>
      </c>
      <c r="F830" s="99"/>
      <c r="G830" s="99">
        <f t="shared" ref="G830:G836" si="15">E830*F830</f>
        <v>0</v>
      </c>
    </row>
    <row r="831" spans="1:7" ht="51">
      <c r="A831" s="43"/>
      <c r="B831" s="29" t="s">
        <v>8</v>
      </c>
      <c r="C831" s="81" t="s">
        <v>96</v>
      </c>
      <c r="D831" s="67" t="s">
        <v>3</v>
      </c>
      <c r="E831" s="76">
        <v>450</v>
      </c>
      <c r="F831" s="99"/>
      <c r="G831" s="99">
        <f t="shared" si="15"/>
        <v>0</v>
      </c>
    </row>
    <row r="832" spans="1:7" ht="63.75">
      <c r="A832" s="43"/>
      <c r="B832" s="29" t="s">
        <v>8</v>
      </c>
      <c r="C832" s="81" t="s">
        <v>97</v>
      </c>
      <c r="D832" s="67" t="s">
        <v>4</v>
      </c>
      <c r="E832" s="76">
        <v>2</v>
      </c>
      <c r="F832" s="99"/>
      <c r="G832" s="99">
        <f t="shared" si="15"/>
        <v>0</v>
      </c>
    </row>
    <row r="833" spans="1:7" ht="63.75">
      <c r="A833" s="43"/>
      <c r="B833" s="29" t="s">
        <v>8</v>
      </c>
      <c r="C833" s="81" t="s">
        <v>98</v>
      </c>
      <c r="D833" s="67" t="s">
        <v>4</v>
      </c>
      <c r="E833" s="76">
        <v>4</v>
      </c>
      <c r="F833" s="99"/>
      <c r="G833" s="99">
        <f t="shared" si="15"/>
        <v>0</v>
      </c>
    </row>
    <row r="834" spans="1:7">
      <c r="A834" s="43"/>
      <c r="B834" s="29" t="s">
        <v>8</v>
      </c>
      <c r="C834" s="81" t="s">
        <v>99</v>
      </c>
      <c r="D834" s="67" t="s">
        <v>4</v>
      </c>
      <c r="E834" s="76">
        <v>3</v>
      </c>
      <c r="F834" s="99"/>
      <c r="G834" s="99">
        <f t="shared" si="15"/>
        <v>0</v>
      </c>
    </row>
    <row r="835" spans="1:7">
      <c r="A835" s="43"/>
      <c r="B835" s="29" t="s">
        <v>8</v>
      </c>
      <c r="C835" s="81" t="s">
        <v>100</v>
      </c>
      <c r="D835" s="67" t="s">
        <v>4</v>
      </c>
      <c r="E835" s="76">
        <v>96</v>
      </c>
      <c r="F835" s="99"/>
      <c r="G835" s="99">
        <f t="shared" si="15"/>
        <v>0</v>
      </c>
    </row>
    <row r="836" spans="1:7">
      <c r="A836" s="43"/>
      <c r="B836" s="29" t="s">
        <v>8</v>
      </c>
      <c r="C836" s="81" t="s">
        <v>101</v>
      </c>
      <c r="D836" s="67" t="s">
        <v>4</v>
      </c>
      <c r="E836" s="76">
        <v>8</v>
      </c>
      <c r="F836" s="99"/>
      <c r="G836" s="99">
        <f t="shared" si="15"/>
        <v>0</v>
      </c>
    </row>
    <row r="837" spans="1:7">
      <c r="A837" s="43"/>
      <c r="B837" s="22"/>
      <c r="C837" s="1"/>
      <c r="D837" s="63"/>
      <c r="E837" s="3"/>
      <c r="F837" s="85"/>
      <c r="G837" s="85"/>
    </row>
    <row r="838" spans="1:7">
      <c r="A838" s="60" t="s">
        <v>22</v>
      </c>
      <c r="B838" s="61"/>
      <c r="C838" s="55" t="s">
        <v>102</v>
      </c>
      <c r="D838" s="63"/>
      <c r="E838" s="3"/>
      <c r="F838" s="85"/>
      <c r="G838" s="85"/>
    </row>
    <row r="839" spans="1:7">
      <c r="A839" s="43"/>
      <c r="B839" s="22"/>
      <c r="C839" s="1" t="s">
        <v>103</v>
      </c>
      <c r="D839" s="63"/>
      <c r="E839" s="3"/>
      <c r="F839" s="85"/>
      <c r="G839" s="85"/>
    </row>
    <row r="840" spans="1:7" ht="38.25">
      <c r="A840" s="43"/>
      <c r="B840" s="29" t="s">
        <v>8</v>
      </c>
      <c r="C840" s="81" t="s">
        <v>104</v>
      </c>
      <c r="D840" s="67" t="s">
        <v>3</v>
      </c>
      <c r="E840" s="76">
        <v>760</v>
      </c>
      <c r="F840" s="99"/>
      <c r="G840" s="99">
        <f>E840*F840</f>
        <v>0</v>
      </c>
    </row>
    <row r="841" spans="1:7" ht="38.25">
      <c r="A841" s="43"/>
      <c r="B841" s="29" t="s">
        <v>8</v>
      </c>
      <c r="C841" s="81" t="s">
        <v>366</v>
      </c>
      <c r="D841" s="67" t="s">
        <v>4</v>
      </c>
      <c r="E841" s="76">
        <v>1</v>
      </c>
      <c r="F841" s="99"/>
      <c r="G841" s="99">
        <f>E841*F841</f>
        <v>0</v>
      </c>
    </row>
    <row r="842" spans="1:7">
      <c r="A842" s="43"/>
      <c r="B842" s="29" t="s">
        <v>8</v>
      </c>
      <c r="C842" s="81" t="s">
        <v>99</v>
      </c>
      <c r="D842" s="67" t="s">
        <v>4</v>
      </c>
      <c r="E842" s="76">
        <v>4</v>
      </c>
      <c r="F842" s="99"/>
      <c r="G842" s="99">
        <f t="shared" ref="G842:G848" si="16">E842*F842</f>
        <v>0</v>
      </c>
    </row>
    <row r="843" spans="1:7" ht="51">
      <c r="A843" s="43"/>
      <c r="B843" s="29" t="s">
        <v>8</v>
      </c>
      <c r="C843" s="81" t="s">
        <v>367</v>
      </c>
      <c r="D843" s="67" t="s">
        <v>4</v>
      </c>
      <c r="E843" s="76">
        <v>6</v>
      </c>
      <c r="F843" s="99"/>
      <c r="G843" s="99">
        <f t="shared" si="16"/>
        <v>0</v>
      </c>
    </row>
    <row r="844" spans="1:7" ht="25.5">
      <c r="A844" s="43"/>
      <c r="B844" s="29" t="s">
        <v>8</v>
      </c>
      <c r="C844" s="81" t="s">
        <v>106</v>
      </c>
      <c r="D844" s="67" t="s">
        <v>4</v>
      </c>
      <c r="E844" s="76">
        <v>6</v>
      </c>
      <c r="F844" s="99"/>
      <c r="G844" s="99">
        <f t="shared" si="16"/>
        <v>0</v>
      </c>
    </row>
    <row r="845" spans="1:7">
      <c r="A845" s="43"/>
      <c r="B845" s="29" t="s">
        <v>8</v>
      </c>
      <c r="C845" s="81" t="s">
        <v>107</v>
      </c>
      <c r="D845" s="67"/>
      <c r="E845" s="76"/>
      <c r="F845" s="99"/>
      <c r="G845" s="99"/>
    </row>
    <row r="846" spans="1:7" ht="51">
      <c r="A846" s="43"/>
      <c r="B846" s="29" t="s">
        <v>8</v>
      </c>
      <c r="C846" s="81" t="s">
        <v>109</v>
      </c>
      <c r="D846" s="67" t="s">
        <v>3</v>
      </c>
      <c r="E846" s="76">
        <v>1280</v>
      </c>
      <c r="F846" s="99"/>
      <c r="G846" s="99">
        <f t="shared" si="16"/>
        <v>0</v>
      </c>
    </row>
    <row r="847" spans="1:7" ht="63.75">
      <c r="A847" s="43"/>
      <c r="B847" s="29" t="s">
        <v>8</v>
      </c>
      <c r="C847" s="81" t="s">
        <v>111</v>
      </c>
      <c r="D847" s="67" t="s">
        <v>4</v>
      </c>
      <c r="E847" s="76">
        <v>2</v>
      </c>
      <c r="F847" s="99"/>
      <c r="G847" s="99">
        <f t="shared" si="16"/>
        <v>0</v>
      </c>
    </row>
    <row r="848" spans="1:7" ht="63.75">
      <c r="A848" s="43"/>
      <c r="B848" s="29" t="s">
        <v>8</v>
      </c>
      <c r="C848" s="81" t="s">
        <v>110</v>
      </c>
      <c r="D848" s="67" t="s">
        <v>4</v>
      </c>
      <c r="E848" s="76">
        <v>2</v>
      </c>
      <c r="F848" s="99"/>
      <c r="G848" s="99">
        <f t="shared" si="16"/>
        <v>0</v>
      </c>
    </row>
    <row r="849" spans="1:7" ht="38.25">
      <c r="A849" s="43"/>
      <c r="B849" s="29" t="s">
        <v>8</v>
      </c>
      <c r="C849" s="81" t="s">
        <v>368</v>
      </c>
      <c r="D849" s="67" t="s">
        <v>4</v>
      </c>
      <c r="E849" s="76">
        <v>8</v>
      </c>
      <c r="F849" s="99"/>
      <c r="G849" s="99">
        <f t="shared" ref="G849:G854" si="17">E849*F849</f>
        <v>0</v>
      </c>
    </row>
    <row r="850" spans="1:7" ht="25.5">
      <c r="A850" s="43"/>
      <c r="B850" s="29" t="s">
        <v>8</v>
      </c>
      <c r="C850" s="81" t="s">
        <v>565</v>
      </c>
      <c r="D850" s="67" t="s">
        <v>4</v>
      </c>
      <c r="E850" s="76">
        <v>10</v>
      </c>
      <c r="F850" s="99"/>
      <c r="G850" s="99">
        <f t="shared" si="17"/>
        <v>0</v>
      </c>
    </row>
    <row r="851" spans="1:7" ht="25.5">
      <c r="A851" s="43"/>
      <c r="B851" s="29" t="s">
        <v>8</v>
      </c>
      <c r="C851" s="81" t="s">
        <v>566</v>
      </c>
      <c r="D851" s="67" t="s">
        <v>4</v>
      </c>
      <c r="E851" s="76">
        <v>10</v>
      </c>
      <c r="F851" s="99"/>
      <c r="G851" s="99">
        <f t="shared" si="17"/>
        <v>0</v>
      </c>
    </row>
    <row r="852" spans="1:7" ht="25.5">
      <c r="A852" s="43"/>
      <c r="B852" s="29" t="s">
        <v>8</v>
      </c>
      <c r="C852" s="81" t="s">
        <v>568</v>
      </c>
      <c r="D852" s="67" t="s">
        <v>4</v>
      </c>
      <c r="E852" s="76">
        <v>5</v>
      </c>
      <c r="F852" s="99"/>
      <c r="G852" s="99">
        <f t="shared" si="17"/>
        <v>0</v>
      </c>
    </row>
    <row r="853" spans="1:7" ht="25.5">
      <c r="A853" s="43"/>
      <c r="B853" s="29" t="s">
        <v>8</v>
      </c>
      <c r="C853" s="81" t="s">
        <v>567</v>
      </c>
      <c r="D853" s="67" t="s">
        <v>4</v>
      </c>
      <c r="E853" s="76">
        <v>5</v>
      </c>
      <c r="F853" s="99"/>
      <c r="G853" s="99">
        <f t="shared" si="17"/>
        <v>0</v>
      </c>
    </row>
    <row r="854" spans="1:7">
      <c r="A854" s="43"/>
      <c r="B854" s="29" t="s">
        <v>8</v>
      </c>
      <c r="C854" s="81" t="s">
        <v>369</v>
      </c>
      <c r="D854" s="67" t="s">
        <v>4</v>
      </c>
      <c r="E854" s="76">
        <v>18</v>
      </c>
      <c r="F854" s="99"/>
      <c r="G854" s="99">
        <f t="shared" si="17"/>
        <v>0</v>
      </c>
    </row>
    <row r="855" spans="1:7">
      <c r="A855" s="43"/>
      <c r="B855" s="22"/>
      <c r="C855" s="81" t="s">
        <v>113</v>
      </c>
      <c r="D855" s="67"/>
      <c r="E855" s="76"/>
      <c r="F855" s="99"/>
      <c r="G855" s="99"/>
    </row>
    <row r="856" spans="1:7">
      <c r="A856" s="43"/>
      <c r="B856" s="29" t="s">
        <v>8</v>
      </c>
      <c r="C856" s="81" t="s">
        <v>114</v>
      </c>
      <c r="D856" s="67" t="s">
        <v>4</v>
      </c>
      <c r="E856" s="76">
        <v>6</v>
      </c>
      <c r="F856" s="99"/>
      <c r="G856" s="99">
        <f>E856*F856</f>
        <v>0</v>
      </c>
    </row>
    <row r="857" spans="1:7">
      <c r="A857" s="43"/>
      <c r="B857" s="29" t="s">
        <v>8</v>
      </c>
      <c r="C857" s="81" t="s">
        <v>100</v>
      </c>
      <c r="D857" s="67" t="s">
        <v>4</v>
      </c>
      <c r="E857" s="76">
        <v>18</v>
      </c>
      <c r="F857" s="99"/>
      <c r="G857" s="99">
        <f>E857*F857</f>
        <v>0</v>
      </c>
    </row>
    <row r="858" spans="1:7">
      <c r="A858" s="43"/>
      <c r="B858" s="29" t="s">
        <v>8</v>
      </c>
      <c r="C858" s="81" t="s">
        <v>101</v>
      </c>
      <c r="D858" s="67" t="s">
        <v>4</v>
      </c>
      <c r="E858" s="76">
        <v>8</v>
      </c>
      <c r="F858" s="99"/>
      <c r="G858" s="99">
        <f>E858*F858</f>
        <v>0</v>
      </c>
    </row>
    <row r="859" spans="1:7">
      <c r="A859" s="43"/>
      <c r="B859" s="22"/>
      <c r="C859" s="1"/>
      <c r="D859" s="63"/>
      <c r="E859" s="3"/>
      <c r="F859" s="85"/>
      <c r="G859" s="85"/>
    </row>
    <row r="860" spans="1:7" ht="25.5">
      <c r="A860" s="43" t="s">
        <v>152</v>
      </c>
      <c r="B860" s="22"/>
      <c r="C860" s="1" t="s">
        <v>174</v>
      </c>
      <c r="D860" s="63"/>
      <c r="E860" s="3"/>
      <c r="F860" s="85"/>
      <c r="G860" s="85"/>
    </row>
    <row r="861" spans="1:7">
      <c r="A861" s="43"/>
      <c r="B861" s="29" t="s">
        <v>8</v>
      </c>
      <c r="C861" s="1" t="s">
        <v>154</v>
      </c>
      <c r="D861" s="63" t="s">
        <v>3</v>
      </c>
      <c r="E861" s="3">
        <v>210</v>
      </c>
      <c r="F861" s="85"/>
      <c r="G861" s="85">
        <f>E861*F861</f>
        <v>0</v>
      </c>
    </row>
    <row r="862" spans="1:7" ht="25.5">
      <c r="A862" s="43"/>
      <c r="B862" s="29" t="s">
        <v>8</v>
      </c>
      <c r="C862" s="1" t="s">
        <v>156</v>
      </c>
      <c r="D862" s="63" t="s">
        <v>4</v>
      </c>
      <c r="E862" s="3">
        <v>20</v>
      </c>
      <c r="F862" s="85"/>
      <c r="G862" s="85">
        <f>E862*F862</f>
        <v>0</v>
      </c>
    </row>
    <row r="863" spans="1:7" ht="25.5">
      <c r="A863" s="43"/>
      <c r="B863" s="29" t="s">
        <v>8</v>
      </c>
      <c r="C863" s="1" t="s">
        <v>157</v>
      </c>
      <c r="D863" s="63" t="s">
        <v>4</v>
      </c>
      <c r="E863" s="3">
        <v>8</v>
      </c>
      <c r="F863" s="85"/>
      <c r="G863" s="85">
        <f>E863*F863</f>
        <v>0</v>
      </c>
    </row>
    <row r="864" spans="1:7">
      <c r="A864" s="43"/>
      <c r="B864" s="22"/>
      <c r="C864" s="1"/>
      <c r="D864" s="63"/>
      <c r="E864" s="3"/>
      <c r="F864" s="85"/>
      <c r="G864" s="85"/>
    </row>
    <row r="865" spans="1:7">
      <c r="A865" s="43" t="s">
        <v>153</v>
      </c>
      <c r="B865" s="29"/>
      <c r="C865" s="1" t="s">
        <v>143</v>
      </c>
      <c r="D865" s="63"/>
      <c r="E865" s="3"/>
      <c r="F865" s="85"/>
      <c r="G865" s="85"/>
    </row>
    <row r="866" spans="1:7">
      <c r="A866" s="43"/>
      <c r="B866" s="29" t="s">
        <v>8</v>
      </c>
      <c r="C866" s="1" t="s">
        <v>145</v>
      </c>
      <c r="D866" s="63" t="s">
        <v>3</v>
      </c>
      <c r="E866" s="3">
        <v>120</v>
      </c>
      <c r="F866" s="85"/>
      <c r="G866" s="85">
        <f>E866*F866</f>
        <v>0</v>
      </c>
    </row>
    <row r="867" spans="1:7">
      <c r="A867" s="43"/>
      <c r="B867" s="29" t="s">
        <v>8</v>
      </c>
      <c r="C867" s="1" t="s">
        <v>146</v>
      </c>
      <c r="D867" s="63" t="s">
        <v>3</v>
      </c>
      <c r="E867" s="3">
        <v>80</v>
      </c>
      <c r="F867" s="85"/>
      <c r="G867" s="85">
        <f>E867*F867</f>
        <v>0</v>
      </c>
    </row>
    <row r="868" spans="1:7">
      <c r="A868" s="43"/>
      <c r="B868" s="29" t="s">
        <v>8</v>
      </c>
      <c r="C868" s="1" t="s">
        <v>144</v>
      </c>
      <c r="D868" s="63" t="s">
        <v>3</v>
      </c>
      <c r="E868" s="3">
        <v>80</v>
      </c>
      <c r="F868" s="85"/>
      <c r="G868" s="85">
        <f>E868*F868</f>
        <v>0</v>
      </c>
    </row>
    <row r="869" spans="1:7">
      <c r="A869" s="43"/>
      <c r="B869" s="22"/>
      <c r="C869" s="1"/>
      <c r="D869" s="63"/>
      <c r="E869" s="3"/>
      <c r="F869" s="85"/>
      <c r="G869" s="85"/>
    </row>
    <row r="870" spans="1:7">
      <c r="A870" s="43" t="s">
        <v>158</v>
      </c>
      <c r="B870" s="29"/>
      <c r="C870" s="1" t="s">
        <v>151</v>
      </c>
      <c r="D870" s="63"/>
      <c r="E870" s="3"/>
      <c r="F870" s="85"/>
      <c r="G870" s="85"/>
    </row>
    <row r="871" spans="1:7" ht="25.5">
      <c r="A871" s="43"/>
      <c r="B871" s="29" t="s">
        <v>8</v>
      </c>
      <c r="C871" s="1" t="s">
        <v>147</v>
      </c>
      <c r="D871" s="63" t="s">
        <v>4</v>
      </c>
      <c r="E871" s="3">
        <v>54</v>
      </c>
      <c r="F871" s="85"/>
      <c r="G871" s="85">
        <f>E871*F871</f>
        <v>0</v>
      </c>
    </row>
    <row r="872" spans="1:7">
      <c r="A872" s="43"/>
      <c r="B872" s="29" t="s">
        <v>8</v>
      </c>
      <c r="C872" s="1" t="s">
        <v>148</v>
      </c>
      <c r="D872" s="63" t="s">
        <v>3</v>
      </c>
      <c r="E872" s="3">
        <v>800</v>
      </c>
      <c r="F872" s="85"/>
      <c r="G872" s="85">
        <f>E872*F872</f>
        <v>0</v>
      </c>
    </row>
    <row r="873" spans="1:7" ht="25.5">
      <c r="A873" s="43"/>
      <c r="B873" s="29" t="s">
        <v>8</v>
      </c>
      <c r="C873" s="1" t="s">
        <v>178</v>
      </c>
      <c r="D873" s="63" t="s">
        <v>150</v>
      </c>
      <c r="E873" s="3">
        <v>80</v>
      </c>
      <c r="F873" s="85"/>
      <c r="G873" s="85">
        <f>E873*F873</f>
        <v>0</v>
      </c>
    </row>
    <row r="874" spans="1:7">
      <c r="A874" s="43"/>
      <c r="B874" s="29"/>
      <c r="C874" s="1"/>
      <c r="D874" s="63"/>
      <c r="E874" s="3"/>
      <c r="F874" s="85"/>
      <c r="G874" s="85"/>
    </row>
    <row r="875" spans="1:7">
      <c r="A875" s="43" t="s">
        <v>172</v>
      </c>
      <c r="B875" s="29"/>
      <c r="C875" s="1" t="s">
        <v>180</v>
      </c>
      <c r="D875" s="63" t="s">
        <v>150</v>
      </c>
      <c r="E875" s="3">
        <v>12</v>
      </c>
      <c r="F875" s="85"/>
      <c r="G875" s="85">
        <f>E875*F875</f>
        <v>0</v>
      </c>
    </row>
    <row r="876" spans="1:7">
      <c r="A876" s="43"/>
      <c r="B876" s="22"/>
      <c r="C876" s="1"/>
      <c r="D876" s="63"/>
      <c r="E876" s="3"/>
      <c r="F876" s="85"/>
      <c r="G876" s="85"/>
    </row>
    <row r="877" spans="1:7">
      <c r="A877" s="43" t="s">
        <v>173</v>
      </c>
      <c r="B877" s="29"/>
      <c r="C877" s="1" t="s">
        <v>159</v>
      </c>
      <c r="D877" s="63"/>
      <c r="E877" s="3"/>
      <c r="F877" s="85"/>
      <c r="G877" s="85"/>
    </row>
    <row r="878" spans="1:7" ht="63.75">
      <c r="A878" s="43"/>
      <c r="B878" s="56"/>
      <c r="C878" s="57" t="s">
        <v>168</v>
      </c>
      <c r="D878" s="63" t="s">
        <v>4</v>
      </c>
      <c r="E878" s="3">
        <v>1</v>
      </c>
      <c r="F878" s="85"/>
      <c r="G878" s="85"/>
    </row>
    <row r="879" spans="1:7">
      <c r="A879" s="43"/>
      <c r="B879" s="56" t="s">
        <v>8</v>
      </c>
      <c r="C879" s="57" t="s">
        <v>160</v>
      </c>
      <c r="D879" s="63"/>
      <c r="E879" s="3"/>
      <c r="F879" s="85"/>
      <c r="G879" s="85"/>
    </row>
    <row r="880" spans="1:7">
      <c r="A880" s="43"/>
      <c r="B880" s="56"/>
      <c r="C880" s="57" t="s">
        <v>169</v>
      </c>
      <c r="D880" s="63" t="s">
        <v>4</v>
      </c>
      <c r="E880" s="3">
        <v>1</v>
      </c>
      <c r="F880" s="85"/>
      <c r="G880" s="85"/>
    </row>
    <row r="881" spans="1:7">
      <c r="A881" s="43"/>
      <c r="B881" s="56"/>
      <c r="C881" s="57" t="s">
        <v>161</v>
      </c>
      <c r="D881" s="63" t="s">
        <v>4</v>
      </c>
      <c r="E881" s="3">
        <v>3</v>
      </c>
      <c r="F881" s="85"/>
      <c r="G881" s="85"/>
    </row>
    <row r="882" spans="1:7">
      <c r="A882" s="43"/>
      <c r="B882" s="56" t="s">
        <v>8</v>
      </c>
      <c r="C882" s="57" t="s">
        <v>162</v>
      </c>
      <c r="D882" s="66"/>
      <c r="E882" s="2"/>
      <c r="F882" s="85"/>
      <c r="G882" s="85"/>
    </row>
    <row r="883" spans="1:7">
      <c r="A883" s="43"/>
      <c r="B883" s="56"/>
      <c r="C883" s="57" t="s">
        <v>163</v>
      </c>
      <c r="D883" s="63" t="s">
        <v>4</v>
      </c>
      <c r="E883" s="3">
        <v>20</v>
      </c>
      <c r="F883" s="85"/>
      <c r="G883" s="85"/>
    </row>
    <row r="884" spans="1:7">
      <c r="A884" s="43"/>
      <c r="B884" s="56"/>
      <c r="C884" s="57" t="s">
        <v>170</v>
      </c>
      <c r="D884" s="63" t="s">
        <v>4</v>
      </c>
      <c r="E884" s="3">
        <v>2</v>
      </c>
      <c r="F884" s="85"/>
      <c r="G884" s="85"/>
    </row>
    <row r="885" spans="1:7">
      <c r="A885" s="43"/>
      <c r="B885" s="56" t="s">
        <v>8</v>
      </c>
      <c r="C885" s="1" t="s">
        <v>164</v>
      </c>
      <c r="D885" s="63" t="s">
        <v>4</v>
      </c>
      <c r="E885" s="3">
        <v>4</v>
      </c>
      <c r="F885" s="85"/>
      <c r="G885" s="85"/>
    </row>
    <row r="886" spans="1:7">
      <c r="A886" s="43"/>
      <c r="B886" s="56" t="s">
        <v>8</v>
      </c>
      <c r="C886" s="58" t="s">
        <v>165</v>
      </c>
      <c r="D886" s="70" t="s">
        <v>6</v>
      </c>
      <c r="E886" s="59">
        <v>1</v>
      </c>
      <c r="F886" s="89"/>
      <c r="G886" s="89"/>
    </row>
    <row r="887" spans="1:7">
      <c r="A887" s="43"/>
      <c r="B887" s="56"/>
      <c r="C887" s="57" t="s">
        <v>166</v>
      </c>
      <c r="D887" s="63" t="s">
        <v>167</v>
      </c>
      <c r="E887" s="3">
        <v>1</v>
      </c>
      <c r="F887" s="90"/>
      <c r="G887" s="90">
        <f>(E887*F887)</f>
        <v>0</v>
      </c>
    </row>
    <row r="888" spans="1:7">
      <c r="A888" s="43"/>
      <c r="B888" s="29"/>
      <c r="C888" s="1"/>
      <c r="D888" s="63"/>
      <c r="E888" s="3"/>
      <c r="F888" s="85"/>
      <c r="G888" s="85"/>
    </row>
    <row r="889" spans="1:7" ht="38.25">
      <c r="A889" s="43" t="s">
        <v>179</v>
      </c>
      <c r="B889" s="29"/>
      <c r="C889" s="1" t="s">
        <v>171</v>
      </c>
      <c r="D889" s="63" t="s">
        <v>6</v>
      </c>
      <c r="E889" s="3">
        <v>1</v>
      </c>
      <c r="F889" s="85"/>
      <c r="G889" s="85">
        <f>E889*F889</f>
        <v>0</v>
      </c>
    </row>
    <row r="890" spans="1:7">
      <c r="A890" s="43"/>
      <c r="B890" s="29"/>
      <c r="C890" s="1"/>
      <c r="D890" s="63"/>
      <c r="E890" s="3"/>
      <c r="F890" s="85"/>
      <c r="G890" s="85"/>
    </row>
    <row r="891" spans="1:7">
      <c r="A891" s="43"/>
      <c r="B891" s="29"/>
      <c r="C891" s="1"/>
      <c r="D891" s="63"/>
      <c r="E891" s="3"/>
      <c r="F891" s="85"/>
      <c r="G891" s="85"/>
    </row>
    <row r="892" spans="1:7">
      <c r="A892" s="60" t="s">
        <v>28</v>
      </c>
      <c r="B892" s="61"/>
      <c r="C892" s="55" t="s">
        <v>115</v>
      </c>
      <c r="D892" s="63"/>
      <c r="E892" s="3"/>
      <c r="F892" s="85"/>
      <c r="G892" s="85"/>
    </row>
    <row r="893" spans="1:7">
      <c r="A893" s="43"/>
      <c r="B893" s="22"/>
      <c r="C893" s="1" t="s">
        <v>116</v>
      </c>
      <c r="D893" s="63"/>
      <c r="E893" s="3"/>
      <c r="F893" s="85"/>
      <c r="G893" s="85"/>
    </row>
    <row r="894" spans="1:7" ht="38.25">
      <c r="A894" s="43"/>
      <c r="B894" s="29" t="s">
        <v>8</v>
      </c>
      <c r="C894" s="81" t="s">
        <v>104</v>
      </c>
      <c r="D894" s="67" t="s">
        <v>3</v>
      </c>
      <c r="E894" s="76">
        <v>220</v>
      </c>
      <c r="F894" s="99"/>
      <c r="G894" s="99">
        <f>E894*F894</f>
        <v>0</v>
      </c>
    </row>
    <row r="895" spans="1:7" ht="38.25">
      <c r="A895" s="43"/>
      <c r="B895" s="29" t="s">
        <v>8</v>
      </c>
      <c r="C895" s="81" t="s">
        <v>366</v>
      </c>
      <c r="D895" s="67" t="s">
        <v>4</v>
      </c>
      <c r="E895" s="76">
        <v>1</v>
      </c>
      <c r="F895" s="99"/>
      <c r="G895" s="99">
        <f>E895*F895</f>
        <v>0</v>
      </c>
    </row>
    <row r="896" spans="1:7">
      <c r="A896" s="43"/>
      <c r="B896" s="29" t="s">
        <v>8</v>
      </c>
      <c r="C896" s="81" t="s">
        <v>99</v>
      </c>
      <c r="D896" s="67" t="s">
        <v>4</v>
      </c>
      <c r="E896" s="76">
        <v>2</v>
      </c>
      <c r="F896" s="99"/>
      <c r="G896" s="99">
        <f>E896*F896</f>
        <v>0</v>
      </c>
    </row>
    <row r="897" spans="1:7" ht="25.5">
      <c r="A897" s="43"/>
      <c r="B897" s="29" t="s">
        <v>8</v>
      </c>
      <c r="C897" s="81" t="s">
        <v>106</v>
      </c>
      <c r="D897" s="67" t="s">
        <v>4</v>
      </c>
      <c r="E897" s="76">
        <v>4</v>
      </c>
      <c r="F897" s="99"/>
      <c r="G897" s="99">
        <f>E897*F897</f>
        <v>0</v>
      </c>
    </row>
    <row r="898" spans="1:7">
      <c r="A898" s="43"/>
      <c r="B898" s="29" t="s">
        <v>8</v>
      </c>
      <c r="C898" s="81" t="s">
        <v>117</v>
      </c>
      <c r="D898" s="67"/>
      <c r="E898" s="76"/>
      <c r="F898" s="99"/>
      <c r="G898" s="99"/>
    </row>
    <row r="899" spans="1:7" ht="51">
      <c r="A899" s="43"/>
      <c r="B899" s="29" t="s">
        <v>8</v>
      </c>
      <c r="C899" s="81" t="s">
        <v>109</v>
      </c>
      <c r="D899" s="67" t="s">
        <v>3</v>
      </c>
      <c r="E899" s="76">
        <v>520</v>
      </c>
      <c r="F899" s="99"/>
      <c r="G899" s="99">
        <f>E899*F899</f>
        <v>0</v>
      </c>
    </row>
    <row r="900" spans="1:7" ht="63.75">
      <c r="A900" s="43"/>
      <c r="B900" s="29" t="s">
        <v>8</v>
      </c>
      <c r="C900" s="81" t="s">
        <v>118</v>
      </c>
      <c r="D900" s="67" t="s">
        <v>4</v>
      </c>
      <c r="E900" s="76">
        <v>1</v>
      </c>
      <c r="F900" s="99"/>
      <c r="G900" s="99">
        <f>E900*F900</f>
        <v>0</v>
      </c>
    </row>
    <row r="901" spans="1:7" ht="63.75">
      <c r="A901" s="43"/>
      <c r="B901" s="29" t="s">
        <v>8</v>
      </c>
      <c r="C901" s="81" t="s">
        <v>111</v>
      </c>
      <c r="D901" s="67" t="s">
        <v>4</v>
      </c>
      <c r="E901" s="76">
        <v>3</v>
      </c>
      <c r="F901" s="99"/>
      <c r="G901" s="99">
        <f>E901*F901</f>
        <v>0</v>
      </c>
    </row>
    <row r="902" spans="1:7" ht="38.25">
      <c r="A902" s="43"/>
      <c r="B902" s="29" t="s">
        <v>8</v>
      </c>
      <c r="C902" s="81" t="s">
        <v>368</v>
      </c>
      <c r="D902" s="67" t="s">
        <v>4</v>
      </c>
      <c r="E902" s="76">
        <v>2</v>
      </c>
      <c r="F902" s="99"/>
      <c r="G902" s="99">
        <f>E902*F902</f>
        <v>0</v>
      </c>
    </row>
    <row r="903" spans="1:7">
      <c r="A903" s="43"/>
      <c r="B903" s="29" t="s">
        <v>8</v>
      </c>
      <c r="C903" s="81" t="s">
        <v>370</v>
      </c>
      <c r="D903" s="67" t="s">
        <v>4</v>
      </c>
      <c r="E903" s="76">
        <v>14</v>
      </c>
      <c r="F903" s="99"/>
      <c r="G903" s="99">
        <f>E903*F903</f>
        <v>0</v>
      </c>
    </row>
    <row r="904" spans="1:7">
      <c r="A904" s="43"/>
      <c r="B904" s="22"/>
      <c r="C904" s="81" t="s">
        <v>119</v>
      </c>
      <c r="D904" s="67"/>
      <c r="E904" s="76"/>
      <c r="F904" s="99"/>
      <c r="G904" s="99"/>
    </row>
    <row r="905" spans="1:7">
      <c r="A905" s="43"/>
      <c r="B905" s="29" t="s">
        <v>8</v>
      </c>
      <c r="C905" s="81" t="s">
        <v>114</v>
      </c>
      <c r="D905" s="67" t="s">
        <v>4</v>
      </c>
      <c r="E905" s="76">
        <v>4</v>
      </c>
      <c r="F905" s="99"/>
      <c r="G905" s="99">
        <f>E905*F905</f>
        <v>0</v>
      </c>
    </row>
    <row r="906" spans="1:7">
      <c r="A906" s="43"/>
      <c r="B906" s="29" t="s">
        <v>8</v>
      </c>
      <c r="C906" s="81" t="s">
        <v>100</v>
      </c>
      <c r="D906" s="67" t="s">
        <v>4</v>
      </c>
      <c r="E906" s="76">
        <v>14</v>
      </c>
      <c r="F906" s="99"/>
      <c r="G906" s="99">
        <f>E906*F906</f>
        <v>0</v>
      </c>
    </row>
    <row r="907" spans="1:7">
      <c r="A907" s="43"/>
      <c r="B907" s="29" t="s">
        <v>8</v>
      </c>
      <c r="C907" s="81" t="s">
        <v>101</v>
      </c>
      <c r="D907" s="67" t="s">
        <v>4</v>
      </c>
      <c r="E907" s="76">
        <v>8</v>
      </c>
      <c r="F907" s="99"/>
      <c r="G907" s="99">
        <f>E907*F907</f>
        <v>0</v>
      </c>
    </row>
    <row r="908" spans="1:7">
      <c r="A908" s="43"/>
      <c r="B908" s="29"/>
      <c r="C908" s="1"/>
      <c r="D908" s="63"/>
      <c r="E908" s="3"/>
      <c r="F908" s="85"/>
      <c r="G908" s="85"/>
    </row>
    <row r="909" spans="1:7">
      <c r="A909" s="43" t="s">
        <v>175</v>
      </c>
      <c r="B909" s="22"/>
      <c r="C909" s="1" t="s">
        <v>155</v>
      </c>
      <c r="D909" s="63"/>
      <c r="E909" s="3"/>
      <c r="F909" s="85"/>
      <c r="G909" s="85"/>
    </row>
    <row r="910" spans="1:7">
      <c r="A910" s="43"/>
      <c r="B910" s="29" t="s">
        <v>8</v>
      </c>
      <c r="C910" s="1" t="s">
        <v>154</v>
      </c>
      <c r="D910" s="63" t="s">
        <v>3</v>
      </c>
      <c r="E910" s="3">
        <v>60</v>
      </c>
      <c r="F910" s="85"/>
      <c r="G910" s="85">
        <f>E910*F910</f>
        <v>0</v>
      </c>
    </row>
    <row r="911" spans="1:7" ht="25.5">
      <c r="A911" s="43"/>
      <c r="B911" s="29" t="s">
        <v>8</v>
      </c>
      <c r="C911" s="1" t="s">
        <v>156</v>
      </c>
      <c r="D911" s="63" t="s">
        <v>4</v>
      </c>
      <c r="E911" s="3">
        <v>8</v>
      </c>
      <c r="F911" s="85"/>
      <c r="G911" s="85">
        <f>E911*F911</f>
        <v>0</v>
      </c>
    </row>
    <row r="912" spans="1:7" ht="25.5">
      <c r="A912" s="43"/>
      <c r="B912" s="29" t="s">
        <v>8</v>
      </c>
      <c r="C912" s="1" t="s">
        <v>157</v>
      </c>
      <c r="D912" s="63" t="s">
        <v>4</v>
      </c>
      <c r="E912" s="3">
        <v>4</v>
      </c>
      <c r="F912" s="85"/>
      <c r="G912" s="85">
        <f>E912*F912</f>
        <v>0</v>
      </c>
    </row>
    <row r="913" spans="1:7">
      <c r="A913" s="43"/>
      <c r="B913" s="22"/>
      <c r="C913" s="1"/>
      <c r="D913" s="63"/>
      <c r="E913" s="3"/>
      <c r="F913" s="85"/>
      <c r="G913" s="85"/>
    </row>
    <row r="914" spans="1:7">
      <c r="A914" s="43" t="s">
        <v>176</v>
      </c>
      <c r="B914" s="29"/>
      <c r="C914" s="1" t="s">
        <v>143</v>
      </c>
      <c r="D914" s="63"/>
      <c r="E914" s="3"/>
      <c r="F914" s="85"/>
      <c r="G914" s="85"/>
    </row>
    <row r="915" spans="1:7">
      <c r="A915" s="43"/>
      <c r="B915" s="29" t="s">
        <v>8</v>
      </c>
      <c r="C915" s="1" t="s">
        <v>145</v>
      </c>
      <c r="D915" s="63" t="s">
        <v>3</v>
      </c>
      <c r="E915" s="3">
        <v>60</v>
      </c>
      <c r="F915" s="85"/>
      <c r="G915" s="85">
        <f>E915*F915</f>
        <v>0</v>
      </c>
    </row>
    <row r="916" spans="1:7">
      <c r="A916" s="43"/>
      <c r="B916" s="29" t="s">
        <v>8</v>
      </c>
      <c r="C916" s="1" t="s">
        <v>146</v>
      </c>
      <c r="D916" s="63" t="s">
        <v>3</v>
      </c>
      <c r="E916" s="3">
        <v>40</v>
      </c>
      <c r="F916" s="85"/>
      <c r="G916" s="85">
        <f>E916*F916</f>
        <v>0</v>
      </c>
    </row>
    <row r="917" spans="1:7">
      <c r="A917" s="43"/>
      <c r="B917" s="29" t="s">
        <v>8</v>
      </c>
      <c r="C917" s="1" t="s">
        <v>144</v>
      </c>
      <c r="D917" s="63" t="s">
        <v>3</v>
      </c>
      <c r="E917" s="3">
        <v>60</v>
      </c>
      <c r="F917" s="85"/>
      <c r="G917" s="85">
        <f>E917*F917</f>
        <v>0</v>
      </c>
    </row>
    <row r="918" spans="1:7">
      <c r="A918" s="43"/>
      <c r="B918" s="22"/>
      <c r="C918" s="1"/>
      <c r="D918" s="63"/>
      <c r="E918" s="3"/>
      <c r="F918" s="85"/>
      <c r="G918" s="85"/>
    </row>
    <row r="919" spans="1:7">
      <c r="A919" s="43" t="s">
        <v>177</v>
      </c>
      <c r="B919" s="29"/>
      <c r="C919" s="1" t="s">
        <v>151</v>
      </c>
      <c r="D919" s="63"/>
      <c r="E919" s="3"/>
      <c r="F919" s="85"/>
      <c r="G919" s="85"/>
    </row>
    <row r="920" spans="1:7" ht="25.5">
      <c r="A920" s="43"/>
      <c r="B920" s="29" t="s">
        <v>8</v>
      </c>
      <c r="C920" s="1" t="s">
        <v>147</v>
      </c>
      <c r="D920" s="63" t="s">
        <v>4</v>
      </c>
      <c r="E920" s="3">
        <v>20</v>
      </c>
      <c r="F920" s="85"/>
      <c r="G920" s="85">
        <f>E920*F920</f>
        <v>0</v>
      </c>
    </row>
    <row r="921" spans="1:7">
      <c r="A921" s="43"/>
      <c r="B921" s="29" t="s">
        <v>8</v>
      </c>
      <c r="C921" s="1" t="s">
        <v>148</v>
      </c>
      <c r="D921" s="63" t="s">
        <v>3</v>
      </c>
      <c r="E921" s="3">
        <v>300</v>
      </c>
      <c r="F921" s="85"/>
      <c r="G921" s="85">
        <f>E921*F921</f>
        <v>0</v>
      </c>
    </row>
    <row r="922" spans="1:7" ht="25.5">
      <c r="A922" s="43"/>
      <c r="B922" s="29" t="s">
        <v>8</v>
      </c>
      <c r="C922" s="1" t="s">
        <v>149</v>
      </c>
      <c r="D922" s="63" t="s">
        <v>150</v>
      </c>
      <c r="E922" s="3">
        <v>24</v>
      </c>
      <c r="F922" s="85"/>
      <c r="G922" s="85">
        <f>E922*F922</f>
        <v>0</v>
      </c>
    </row>
    <row r="923" spans="1:7">
      <c r="A923" s="43"/>
      <c r="B923" s="29"/>
      <c r="C923" s="1"/>
      <c r="D923" s="63"/>
      <c r="E923" s="3"/>
      <c r="F923" s="85"/>
      <c r="G923" s="85"/>
    </row>
    <row r="924" spans="1:7">
      <c r="A924" s="43" t="s">
        <v>371</v>
      </c>
      <c r="B924" s="29"/>
      <c r="C924" s="1" t="s">
        <v>180</v>
      </c>
      <c r="D924" s="63" t="s">
        <v>150</v>
      </c>
      <c r="E924" s="3">
        <v>8</v>
      </c>
      <c r="F924" s="85"/>
      <c r="G924" s="85">
        <f>E924*F924</f>
        <v>0</v>
      </c>
    </row>
    <row r="925" spans="1:7">
      <c r="A925" s="43"/>
      <c r="B925" s="22"/>
      <c r="C925" s="1"/>
      <c r="D925" s="63"/>
      <c r="E925" s="3"/>
      <c r="F925" s="85"/>
      <c r="G925" s="85"/>
    </row>
    <row r="926" spans="1:7">
      <c r="A926" s="60" t="s">
        <v>30</v>
      </c>
      <c r="B926" s="61"/>
      <c r="C926" s="55" t="s">
        <v>120</v>
      </c>
      <c r="D926" s="63"/>
      <c r="E926" s="3"/>
      <c r="F926" s="85"/>
      <c r="G926" s="85"/>
    </row>
    <row r="927" spans="1:7">
      <c r="A927" s="43"/>
      <c r="B927" s="22"/>
      <c r="C927" s="1" t="s">
        <v>116</v>
      </c>
      <c r="D927" s="63"/>
      <c r="E927" s="3"/>
      <c r="F927" s="85"/>
      <c r="G927" s="85"/>
    </row>
    <row r="928" spans="1:7" ht="38.25">
      <c r="A928" s="43"/>
      <c r="B928" s="29" t="s">
        <v>8</v>
      </c>
      <c r="C928" s="81" t="s">
        <v>104</v>
      </c>
      <c r="D928" s="67" t="s">
        <v>3</v>
      </c>
      <c r="E928" s="76">
        <v>160</v>
      </c>
      <c r="F928" s="99"/>
      <c r="G928" s="99">
        <f>E928*F928</f>
        <v>0</v>
      </c>
    </row>
    <row r="929" spans="1:7" ht="38.25">
      <c r="A929" s="43"/>
      <c r="B929" s="29" t="s">
        <v>8</v>
      </c>
      <c r="C929" s="81" t="s">
        <v>105</v>
      </c>
      <c r="D929" s="67" t="s">
        <v>4</v>
      </c>
      <c r="E929" s="76">
        <v>1</v>
      </c>
      <c r="F929" s="99"/>
      <c r="G929" s="99">
        <f>E929*F929</f>
        <v>0</v>
      </c>
    </row>
    <row r="930" spans="1:7">
      <c r="A930" s="43"/>
      <c r="B930" s="29" t="s">
        <v>8</v>
      </c>
      <c r="C930" s="81" t="s">
        <v>99</v>
      </c>
      <c r="D930" s="67" t="s">
        <v>4</v>
      </c>
      <c r="E930" s="76">
        <v>1</v>
      </c>
      <c r="F930" s="99"/>
      <c r="G930" s="99">
        <f>E930*F930</f>
        <v>0</v>
      </c>
    </row>
    <row r="931" spans="1:7" ht="51">
      <c r="A931" s="43"/>
      <c r="B931" s="29" t="s">
        <v>8</v>
      </c>
      <c r="C931" s="81" t="s">
        <v>367</v>
      </c>
      <c r="D931" s="67" t="s">
        <v>4</v>
      </c>
      <c r="E931" s="76">
        <v>2</v>
      </c>
      <c r="F931" s="99"/>
      <c r="G931" s="99">
        <f>E931*F931</f>
        <v>0</v>
      </c>
    </row>
    <row r="932" spans="1:7" ht="25.5">
      <c r="A932" s="43"/>
      <c r="B932" s="29" t="s">
        <v>8</v>
      </c>
      <c r="C932" s="81" t="s">
        <v>106</v>
      </c>
      <c r="D932" s="67" t="s">
        <v>4</v>
      </c>
      <c r="E932" s="76">
        <v>7</v>
      </c>
      <c r="F932" s="99"/>
      <c r="G932" s="99">
        <f>E932*F932</f>
        <v>0</v>
      </c>
    </row>
    <row r="933" spans="1:7">
      <c r="A933" s="43"/>
      <c r="B933" s="29"/>
      <c r="C933" s="81" t="s">
        <v>107</v>
      </c>
      <c r="D933" s="67"/>
      <c r="E933" s="76"/>
      <c r="F933" s="99"/>
      <c r="G933" s="99"/>
    </row>
    <row r="934" spans="1:7" ht="51">
      <c r="A934" s="43"/>
      <c r="B934" s="29" t="s">
        <v>8</v>
      </c>
      <c r="C934" s="81" t="s">
        <v>108</v>
      </c>
      <c r="D934" s="67" t="s">
        <v>3</v>
      </c>
      <c r="E934" s="76">
        <v>720</v>
      </c>
      <c r="F934" s="99"/>
      <c r="G934" s="99">
        <f>E934*F934</f>
        <v>0</v>
      </c>
    </row>
    <row r="935" spans="1:7" ht="63.75">
      <c r="A935" s="43"/>
      <c r="B935" s="29" t="s">
        <v>8</v>
      </c>
      <c r="C935" s="81" t="s">
        <v>111</v>
      </c>
      <c r="D935" s="67" t="s">
        <v>4</v>
      </c>
      <c r="E935" s="76">
        <v>4</v>
      </c>
      <c r="F935" s="99"/>
      <c r="G935" s="99">
        <f>E935*F935</f>
        <v>0</v>
      </c>
    </row>
    <row r="936" spans="1:7" ht="38.25">
      <c r="A936" s="43"/>
      <c r="B936" s="29" t="s">
        <v>8</v>
      </c>
      <c r="C936" s="81" t="s">
        <v>368</v>
      </c>
      <c r="D936" s="67" t="s">
        <v>4</v>
      </c>
      <c r="E936" s="76">
        <v>2</v>
      </c>
      <c r="F936" s="99"/>
      <c r="G936" s="99">
        <f>E936*F936</f>
        <v>0</v>
      </c>
    </row>
    <row r="937" spans="1:7" ht="25.5">
      <c r="A937" s="43"/>
      <c r="B937" s="29" t="s">
        <v>8</v>
      </c>
      <c r="C937" s="81" t="s">
        <v>112</v>
      </c>
      <c r="D937" s="67" t="s">
        <v>4</v>
      </c>
      <c r="E937" s="76">
        <v>16</v>
      </c>
      <c r="F937" s="99"/>
      <c r="G937" s="99">
        <f>E937*F937</f>
        <v>0</v>
      </c>
    </row>
    <row r="938" spans="1:7">
      <c r="A938" s="43"/>
      <c r="B938" s="29"/>
      <c r="C938" s="81" t="s">
        <v>113</v>
      </c>
      <c r="D938" s="67"/>
      <c r="E938" s="76"/>
      <c r="F938" s="99"/>
      <c r="G938" s="99"/>
    </row>
    <row r="939" spans="1:7">
      <c r="A939" s="43"/>
      <c r="B939" s="29" t="s">
        <v>8</v>
      </c>
      <c r="C939" s="81" t="s">
        <v>114</v>
      </c>
      <c r="D939" s="67" t="s">
        <v>4</v>
      </c>
      <c r="E939" s="76">
        <v>24</v>
      </c>
      <c r="F939" s="99"/>
      <c r="G939" s="99">
        <f>E939*F939</f>
        <v>0</v>
      </c>
    </row>
    <row r="940" spans="1:7">
      <c r="A940" s="43"/>
      <c r="B940" s="29" t="s">
        <v>8</v>
      </c>
      <c r="C940" s="81" t="s">
        <v>101</v>
      </c>
      <c r="D940" s="67" t="s">
        <v>4</v>
      </c>
      <c r="E940" s="76">
        <v>8</v>
      </c>
      <c r="F940" s="99"/>
      <c r="G940" s="99">
        <f>E940*F940</f>
        <v>0</v>
      </c>
    </row>
    <row r="941" spans="1:7">
      <c r="A941" s="43"/>
      <c r="B941" s="29"/>
      <c r="C941" s="1"/>
      <c r="D941" s="63"/>
      <c r="E941" s="3"/>
      <c r="F941" s="85"/>
      <c r="G941" s="85"/>
    </row>
    <row r="942" spans="1:7" ht="25.5">
      <c r="A942" s="43" t="s">
        <v>181</v>
      </c>
      <c r="B942" s="22"/>
      <c r="C942" s="1" t="s">
        <v>174</v>
      </c>
      <c r="D942" s="63"/>
      <c r="E942" s="3"/>
      <c r="F942" s="85"/>
      <c r="G942" s="85"/>
    </row>
    <row r="943" spans="1:7">
      <c r="A943" s="43"/>
      <c r="B943" s="29" t="s">
        <v>8</v>
      </c>
      <c r="C943" s="1" t="s">
        <v>154</v>
      </c>
      <c r="D943" s="63" t="s">
        <v>3</v>
      </c>
      <c r="E943" s="3">
        <v>190</v>
      </c>
      <c r="F943" s="85"/>
      <c r="G943" s="85">
        <f>E943*F943</f>
        <v>0</v>
      </c>
    </row>
    <row r="944" spans="1:7" ht="25.5">
      <c r="A944" s="43"/>
      <c r="B944" s="29" t="s">
        <v>8</v>
      </c>
      <c r="C944" s="1" t="s">
        <v>156</v>
      </c>
      <c r="D944" s="63" t="s">
        <v>4</v>
      </c>
      <c r="E944" s="3">
        <v>18</v>
      </c>
      <c r="F944" s="85"/>
      <c r="G944" s="85">
        <f>E944*F944</f>
        <v>0</v>
      </c>
    </row>
    <row r="945" spans="1:7" ht="25.5">
      <c r="A945" s="43"/>
      <c r="B945" s="29" t="s">
        <v>8</v>
      </c>
      <c r="C945" s="1" t="s">
        <v>157</v>
      </c>
      <c r="D945" s="63" t="s">
        <v>4</v>
      </c>
      <c r="E945" s="3">
        <v>6</v>
      </c>
      <c r="F945" s="85"/>
      <c r="G945" s="85">
        <f>E945*F945</f>
        <v>0</v>
      </c>
    </row>
    <row r="946" spans="1:7">
      <c r="A946" s="43"/>
      <c r="B946" s="22"/>
      <c r="C946" s="1"/>
      <c r="D946" s="63"/>
      <c r="E946" s="3"/>
      <c r="F946" s="85"/>
      <c r="G946" s="85"/>
    </row>
    <row r="947" spans="1:7">
      <c r="A947" s="43" t="s">
        <v>182</v>
      </c>
      <c r="B947" s="29"/>
      <c r="C947" s="1" t="s">
        <v>143</v>
      </c>
      <c r="D947" s="63"/>
      <c r="E947" s="3"/>
      <c r="F947" s="85"/>
      <c r="G947" s="85"/>
    </row>
    <row r="948" spans="1:7">
      <c r="A948" s="43"/>
      <c r="B948" s="29" t="s">
        <v>8</v>
      </c>
      <c r="C948" s="1" t="s">
        <v>145</v>
      </c>
      <c r="D948" s="63" t="s">
        <v>3</v>
      </c>
      <c r="E948" s="3">
        <v>120</v>
      </c>
      <c r="F948" s="85"/>
      <c r="G948" s="85">
        <f>E948*F948</f>
        <v>0</v>
      </c>
    </row>
    <row r="949" spans="1:7">
      <c r="A949" s="43"/>
      <c r="B949" s="29" t="s">
        <v>8</v>
      </c>
      <c r="C949" s="1" t="s">
        <v>146</v>
      </c>
      <c r="D949" s="63" t="s">
        <v>3</v>
      </c>
      <c r="E949" s="3">
        <v>110</v>
      </c>
      <c r="F949" s="85"/>
      <c r="G949" s="85">
        <f>E949*F949</f>
        <v>0</v>
      </c>
    </row>
    <row r="950" spans="1:7">
      <c r="A950" s="43"/>
      <c r="B950" s="29" t="s">
        <v>8</v>
      </c>
      <c r="C950" s="1" t="s">
        <v>144</v>
      </c>
      <c r="D950" s="63" t="s">
        <v>3</v>
      </c>
      <c r="E950" s="3">
        <v>90</v>
      </c>
      <c r="F950" s="85"/>
      <c r="G950" s="85">
        <f>E950*F950</f>
        <v>0</v>
      </c>
    </row>
    <row r="951" spans="1:7">
      <c r="A951" s="43"/>
      <c r="B951" s="22"/>
      <c r="C951" s="1"/>
      <c r="D951" s="63"/>
      <c r="E951" s="3"/>
      <c r="F951" s="85"/>
      <c r="G951" s="85"/>
    </row>
    <row r="952" spans="1:7">
      <c r="A952" s="43" t="s">
        <v>183</v>
      </c>
      <c r="B952" s="29"/>
      <c r="C952" s="1" t="s">
        <v>151</v>
      </c>
      <c r="D952" s="63"/>
      <c r="E952" s="3"/>
      <c r="F952" s="85"/>
      <c r="G952" s="85"/>
    </row>
    <row r="953" spans="1:7" ht="25.5">
      <c r="A953" s="43"/>
      <c r="B953" s="29" t="s">
        <v>8</v>
      </c>
      <c r="C953" s="1" t="s">
        <v>147</v>
      </c>
      <c r="D953" s="63" t="s">
        <v>4</v>
      </c>
      <c r="E953" s="3">
        <v>66</v>
      </c>
      <c r="F953" s="85"/>
      <c r="G953" s="85">
        <f>E953*F953</f>
        <v>0</v>
      </c>
    </row>
    <row r="954" spans="1:7">
      <c r="A954" s="43"/>
      <c r="B954" s="29" t="s">
        <v>8</v>
      </c>
      <c r="C954" s="1" t="s">
        <v>148</v>
      </c>
      <c r="D954" s="63" t="s">
        <v>3</v>
      </c>
      <c r="E954" s="3">
        <v>1000</v>
      </c>
      <c r="F954" s="85"/>
      <c r="G954" s="85">
        <f>E954*F954</f>
        <v>0</v>
      </c>
    </row>
    <row r="955" spans="1:7" ht="25.5">
      <c r="A955" s="43"/>
      <c r="B955" s="29" t="s">
        <v>8</v>
      </c>
      <c r="C955" s="1" t="s">
        <v>178</v>
      </c>
      <c r="D955" s="63" t="s">
        <v>150</v>
      </c>
      <c r="E955" s="3">
        <v>60</v>
      </c>
      <c r="F955" s="85"/>
      <c r="G955" s="85">
        <f>E955*F955</f>
        <v>0</v>
      </c>
    </row>
    <row r="956" spans="1:7">
      <c r="A956" s="43"/>
      <c r="B956" s="29"/>
      <c r="C956" s="1"/>
      <c r="D956" s="63"/>
      <c r="E956" s="3"/>
      <c r="F956" s="85"/>
      <c r="G956" s="85"/>
    </row>
    <row r="957" spans="1:7">
      <c r="A957" s="43" t="s">
        <v>184</v>
      </c>
      <c r="B957" s="29"/>
      <c r="C957" s="1" t="s">
        <v>180</v>
      </c>
      <c r="D957" s="63" t="s">
        <v>150</v>
      </c>
      <c r="E957" s="3">
        <v>10</v>
      </c>
      <c r="F957" s="85"/>
      <c r="G957" s="85">
        <f>E957*F957</f>
        <v>0</v>
      </c>
    </row>
    <row r="958" spans="1:7">
      <c r="A958" s="43"/>
      <c r="B958" s="22"/>
      <c r="C958" s="1"/>
      <c r="D958" s="63"/>
      <c r="E958" s="3"/>
      <c r="F958" s="85"/>
      <c r="G958" s="85"/>
    </row>
    <row r="959" spans="1:7" ht="25.5">
      <c r="A959" s="7"/>
      <c r="B959" s="31"/>
      <c r="C959" s="49" t="s">
        <v>562</v>
      </c>
      <c r="D959" s="68"/>
      <c r="E959" s="32"/>
      <c r="F959" s="87"/>
      <c r="G959" s="87">
        <f>SUM(G826:G958)</f>
        <v>0</v>
      </c>
    </row>
    <row r="960" spans="1:7">
      <c r="A960" s="27"/>
      <c r="B960" s="37"/>
      <c r="C960" s="50"/>
      <c r="D960" s="71"/>
      <c r="E960" s="38"/>
      <c r="F960" s="91"/>
      <c r="G960" s="92"/>
    </row>
    <row r="961" spans="1:7">
      <c r="A961" s="27"/>
      <c r="B961" s="37"/>
      <c r="C961" s="50"/>
      <c r="D961" s="71"/>
      <c r="E961" s="38"/>
      <c r="F961" s="91"/>
      <c r="G961" s="92"/>
    </row>
    <row r="962" spans="1:7" ht="14.25">
      <c r="A962" s="9"/>
      <c r="B962" s="14"/>
      <c r="C962" s="51" t="s">
        <v>7</v>
      </c>
      <c r="D962" s="65"/>
      <c r="E962" s="8"/>
      <c r="F962" s="83"/>
      <c r="G962" s="83"/>
    </row>
    <row r="963" spans="1:7">
      <c r="A963" s="6"/>
      <c r="B963" s="13"/>
      <c r="C963" s="42"/>
      <c r="D963" s="66"/>
      <c r="E963" s="2"/>
      <c r="F963" s="84"/>
      <c r="G963" s="84"/>
    </row>
    <row r="964" spans="1:7">
      <c r="A964" s="6" t="s">
        <v>11</v>
      </c>
      <c r="B964" s="13"/>
      <c r="C964" s="42" t="s">
        <v>18</v>
      </c>
      <c r="D964" s="66"/>
      <c r="E964" s="2"/>
      <c r="F964" s="84"/>
      <c r="G964" s="85">
        <f>G82</f>
        <v>0</v>
      </c>
    </row>
    <row r="965" spans="1:7">
      <c r="A965" s="6"/>
      <c r="B965" s="13"/>
      <c r="C965" s="42"/>
      <c r="D965" s="66"/>
      <c r="E965" s="2"/>
      <c r="F965" s="84"/>
      <c r="G965" s="85"/>
    </row>
    <row r="966" spans="1:7">
      <c r="A966" s="6" t="s">
        <v>127</v>
      </c>
      <c r="B966" s="13"/>
      <c r="C966" s="82" t="s">
        <v>50</v>
      </c>
      <c r="D966" s="66"/>
      <c r="E966" s="2"/>
      <c r="F966" s="84"/>
      <c r="G966" s="85">
        <f>G147</f>
        <v>0</v>
      </c>
    </row>
    <row r="967" spans="1:7">
      <c r="A967" s="6"/>
      <c r="B967" s="13"/>
      <c r="C967" s="42"/>
      <c r="D967" s="66"/>
      <c r="E967" s="2"/>
      <c r="F967" s="84"/>
      <c r="G967" s="85"/>
    </row>
    <row r="968" spans="1:7">
      <c r="A968" s="6" t="s">
        <v>128</v>
      </c>
      <c r="B968" s="13"/>
      <c r="C968" s="82" t="s">
        <v>52</v>
      </c>
      <c r="D968" s="66"/>
      <c r="E968" s="2"/>
      <c r="F968" s="84"/>
      <c r="G968" s="85">
        <f>G207</f>
        <v>0</v>
      </c>
    </row>
    <row r="969" spans="1:7">
      <c r="A969" s="6"/>
      <c r="B969" s="13"/>
      <c r="C969" s="42"/>
      <c r="D969" s="66"/>
      <c r="E969" s="2"/>
      <c r="F969" s="84"/>
      <c r="G969" s="85"/>
    </row>
    <row r="970" spans="1:7">
      <c r="A970" s="6" t="s">
        <v>129</v>
      </c>
      <c r="B970" s="13"/>
      <c r="C970" s="82" t="s">
        <v>121</v>
      </c>
      <c r="D970" s="66"/>
      <c r="E970" s="2"/>
      <c r="F970" s="84"/>
      <c r="G970" s="85">
        <f>G267</f>
        <v>0</v>
      </c>
    </row>
    <row r="971" spans="1:7">
      <c r="A971" s="6"/>
      <c r="B971" s="13"/>
      <c r="C971" s="42"/>
      <c r="D971" s="66"/>
      <c r="E971" s="2"/>
      <c r="F971" s="84"/>
      <c r="G971" s="85"/>
    </row>
    <row r="972" spans="1:7">
      <c r="A972" s="6" t="s">
        <v>130</v>
      </c>
      <c r="B972" s="13"/>
      <c r="C972" s="82" t="s">
        <v>122</v>
      </c>
      <c r="D972" s="66"/>
      <c r="E972" s="2"/>
      <c r="F972" s="84"/>
      <c r="G972" s="85">
        <f>G328</f>
        <v>0</v>
      </c>
    </row>
    <row r="973" spans="1:7">
      <c r="A973" s="6"/>
      <c r="B973" s="13"/>
      <c r="C973" s="42"/>
      <c r="D973" s="66"/>
      <c r="E973" s="2"/>
      <c r="F973" s="84"/>
      <c r="G973" s="85"/>
    </row>
    <row r="974" spans="1:7">
      <c r="A974" s="6" t="s">
        <v>131</v>
      </c>
      <c r="B974" s="13"/>
      <c r="C974" s="82" t="s">
        <v>123</v>
      </c>
      <c r="D974" s="66"/>
      <c r="E974" s="2"/>
      <c r="F974" s="84"/>
      <c r="G974" s="85">
        <f>G339</f>
        <v>0</v>
      </c>
    </row>
    <row r="975" spans="1:7">
      <c r="A975" s="6"/>
      <c r="B975" s="13"/>
      <c r="C975" s="42"/>
      <c r="D975" s="66"/>
      <c r="E975" s="2"/>
      <c r="F975" s="84"/>
      <c r="G975" s="85"/>
    </row>
    <row r="976" spans="1:7">
      <c r="A976" s="6" t="s">
        <v>132</v>
      </c>
      <c r="B976" s="13"/>
      <c r="C976" s="82" t="s">
        <v>85</v>
      </c>
      <c r="D976" s="66"/>
      <c r="E976" s="2"/>
      <c r="F976" s="84"/>
      <c r="G976" s="85">
        <f>G397</f>
        <v>0</v>
      </c>
    </row>
    <row r="977" spans="1:7">
      <c r="A977" s="6"/>
      <c r="B977" s="13"/>
      <c r="C977" s="42"/>
      <c r="D977" s="66"/>
      <c r="E977" s="2"/>
      <c r="F977" s="84"/>
      <c r="G977" s="85"/>
    </row>
    <row r="978" spans="1:7">
      <c r="A978" s="6" t="s">
        <v>133</v>
      </c>
      <c r="B978" s="13"/>
      <c r="C978" s="82" t="s">
        <v>124</v>
      </c>
      <c r="D978" s="66"/>
      <c r="E978" s="2"/>
      <c r="F978" s="84"/>
      <c r="G978" s="85">
        <f>G436</f>
        <v>0</v>
      </c>
    </row>
    <row r="979" spans="1:7">
      <c r="A979" s="6"/>
      <c r="B979" s="13"/>
      <c r="C979" s="42"/>
      <c r="D979" s="66"/>
      <c r="E979" s="2"/>
      <c r="F979" s="84"/>
      <c r="G979" s="85"/>
    </row>
    <row r="980" spans="1:7">
      <c r="A980" s="6" t="s">
        <v>134</v>
      </c>
      <c r="B980" s="13"/>
      <c r="C980" s="82" t="s">
        <v>305</v>
      </c>
      <c r="D980" s="66"/>
      <c r="E980" s="2"/>
      <c r="F980" s="84"/>
      <c r="G980" s="85">
        <f>G459</f>
        <v>0</v>
      </c>
    </row>
    <row r="981" spans="1:7">
      <c r="A981" s="6"/>
      <c r="B981" s="13"/>
      <c r="C981" s="42"/>
      <c r="D981" s="66"/>
      <c r="E981" s="2"/>
      <c r="F981" s="84"/>
      <c r="G981" s="85"/>
    </row>
    <row r="982" spans="1:7">
      <c r="A982" s="6" t="s">
        <v>135</v>
      </c>
      <c r="B982" s="13"/>
      <c r="C982" s="82" t="s">
        <v>473</v>
      </c>
      <c r="D982" s="66"/>
      <c r="E982" s="2"/>
      <c r="F982" s="84"/>
      <c r="G982" s="85">
        <f>G558</f>
        <v>0</v>
      </c>
    </row>
    <row r="983" spans="1:7">
      <c r="A983" s="6"/>
      <c r="B983" s="13"/>
      <c r="C983" s="82"/>
      <c r="D983" s="66"/>
      <c r="E983" s="2"/>
      <c r="F983" s="84"/>
      <c r="G983" s="85"/>
    </row>
    <row r="984" spans="1:7">
      <c r="A984" s="6" t="s">
        <v>136</v>
      </c>
      <c r="B984" s="13"/>
      <c r="C984" s="6" t="s">
        <v>544</v>
      </c>
      <c r="D984" s="66"/>
      <c r="E984" s="2"/>
      <c r="F984" s="84"/>
      <c r="G984" s="85">
        <f>G730</f>
        <v>0</v>
      </c>
    </row>
    <row r="985" spans="1:7">
      <c r="A985" s="6"/>
      <c r="B985" s="13"/>
      <c r="C985" s="42"/>
      <c r="D985" s="66"/>
      <c r="E985" s="2"/>
      <c r="F985" s="84"/>
      <c r="G985" s="85"/>
    </row>
    <row r="986" spans="1:7">
      <c r="A986" s="6" t="s">
        <v>137</v>
      </c>
      <c r="B986" s="13"/>
      <c r="C986" s="82" t="s">
        <v>125</v>
      </c>
      <c r="D986" s="66"/>
      <c r="E986" s="2"/>
      <c r="F986" s="84"/>
      <c r="G986" s="85">
        <f>G784</f>
        <v>0</v>
      </c>
    </row>
    <row r="987" spans="1:7">
      <c r="A987" s="6"/>
      <c r="B987" s="13"/>
      <c r="C987" s="42"/>
      <c r="D987" s="66"/>
      <c r="E987" s="2"/>
      <c r="F987" s="84"/>
      <c r="G987" s="85"/>
    </row>
    <row r="988" spans="1:7" ht="25.5">
      <c r="A988" s="6" t="s">
        <v>138</v>
      </c>
      <c r="B988" s="13"/>
      <c r="C988" s="82" t="s">
        <v>353</v>
      </c>
      <c r="D988" s="66"/>
      <c r="E988" s="2"/>
      <c r="F988" s="84"/>
      <c r="G988" s="85">
        <f>G822</f>
        <v>0</v>
      </c>
    </row>
    <row r="989" spans="1:7">
      <c r="A989" s="6"/>
      <c r="B989" s="13"/>
      <c r="C989" s="42"/>
      <c r="D989" s="66"/>
      <c r="E989" s="2"/>
      <c r="F989" s="84"/>
      <c r="G989" s="85"/>
    </row>
    <row r="990" spans="1:7" ht="25.5">
      <c r="A990" s="6" t="s">
        <v>139</v>
      </c>
      <c r="B990" s="13"/>
      <c r="C990" s="82" t="s">
        <v>185</v>
      </c>
      <c r="D990" s="66"/>
      <c r="E990" s="2"/>
      <c r="F990" s="84"/>
      <c r="G990" s="85">
        <f>G959</f>
        <v>0</v>
      </c>
    </row>
    <row r="991" spans="1:7">
      <c r="A991" s="6"/>
      <c r="B991" s="13"/>
      <c r="C991" s="42"/>
      <c r="D991" s="66"/>
      <c r="E991" s="2"/>
      <c r="F991" s="84"/>
      <c r="G991" s="85"/>
    </row>
    <row r="992" spans="1:7" s="40" customFormat="1" ht="48.75">
      <c r="A992" s="6" t="s">
        <v>541</v>
      </c>
      <c r="B992" s="13"/>
      <c r="C992" s="26" t="s">
        <v>126</v>
      </c>
      <c r="D992" s="72" t="s">
        <v>15</v>
      </c>
      <c r="E992" s="62">
        <v>2</v>
      </c>
      <c r="F992" s="93"/>
      <c r="G992" s="85">
        <f>SUM(G963:G991)*E992%</f>
        <v>0</v>
      </c>
    </row>
    <row r="993" spans="1:7" s="28" customFormat="1">
      <c r="A993" s="6"/>
      <c r="B993" s="13"/>
      <c r="C993" s="26"/>
      <c r="D993" s="66"/>
      <c r="E993" s="33"/>
      <c r="F993" s="85"/>
      <c r="G993" s="85"/>
    </row>
    <row r="994" spans="1:7" ht="25.5">
      <c r="A994" s="6" t="s">
        <v>140</v>
      </c>
      <c r="B994" s="13"/>
      <c r="C994" s="57" t="s">
        <v>16</v>
      </c>
      <c r="D994" s="66" t="s">
        <v>6</v>
      </c>
      <c r="E994" s="2">
        <v>1</v>
      </c>
      <c r="F994" s="84"/>
      <c r="G994" s="90">
        <f>E994*F994</f>
        <v>0</v>
      </c>
    </row>
    <row r="995" spans="1:7">
      <c r="A995" s="6"/>
      <c r="B995" s="13"/>
      <c r="C995" s="42"/>
      <c r="D995" s="66"/>
      <c r="E995" s="2"/>
      <c r="F995" s="84"/>
      <c r="G995" s="94"/>
    </row>
    <row r="996" spans="1:7" ht="15.75" thickBot="1">
      <c r="A996" s="10"/>
      <c r="B996" s="15"/>
      <c r="C996" s="52" t="s">
        <v>17</v>
      </c>
      <c r="D996" s="12"/>
      <c r="E996" s="77" t="s">
        <v>10</v>
      </c>
      <c r="F996" s="95"/>
      <c r="G996" s="96">
        <f>SUM(G963:G995)</f>
        <v>0</v>
      </c>
    </row>
    <row r="997" spans="1:7" s="19" customFormat="1" ht="13.5" thickTop="1">
      <c r="A997" s="6"/>
      <c r="B997" s="13"/>
      <c r="C997" s="42"/>
      <c r="D997" s="66"/>
      <c r="E997" s="78"/>
      <c r="F997" s="84"/>
      <c r="G997" s="84"/>
    </row>
    <row r="998" spans="1:7">
      <c r="A998" s="11"/>
      <c r="B998" s="16"/>
      <c r="C998" s="34" t="s">
        <v>571</v>
      </c>
      <c r="D998" s="73"/>
      <c r="E998" s="79"/>
    </row>
    <row r="999" spans="1:7" ht="24">
      <c r="A999" s="4"/>
      <c r="B999" s="24"/>
      <c r="C999" s="34" t="s">
        <v>543</v>
      </c>
      <c r="D999" s="63"/>
      <c r="E999" s="3"/>
      <c r="F999" s="18"/>
      <c r="G999" s="18"/>
    </row>
    <row r="1000" spans="1:7" ht="15">
      <c r="A1000" s="4"/>
      <c r="B1000" s="24"/>
      <c r="C1000" s="46"/>
      <c r="D1000" s="63"/>
      <c r="E1000" s="3"/>
      <c r="F1000" s="18"/>
      <c r="G1000" s="98"/>
    </row>
  </sheetData>
  <phoneticPr fontId="23" type="noConversion"/>
  <pageMargins left="1.1811023622047245" right="0.59055118110236227" top="0.98425196850393704" bottom="0.98425196850393704" header="0.51181102362204722" footer="0.62992125984251968"/>
  <pageSetup paperSize="9" scale="80" firstPageNumber="21" orientation="portrait" useFirstPageNumber="1" r:id="rId1"/>
  <headerFooter scaleWithDoc="0">
    <oddHeader>&amp;L&amp;"Times New Roman CE,Bold Italic"&amp;U ESPiN &amp;9d.o.o.&amp;"Times New Roman CE,Italic"&amp;8 Bernekerjeva 12, Ljubljana&amp;U
 Elektro Svetovanje, Projektiranje in Nadzor&amp;R&amp;"Arial,Navadno"&amp;8OBNOVA AV SISTEMOV NA GREGORČIČEVI 20, 25, 27
Načrt št. E-64/21, Mapa 3</oddHeader>
    <oddFooter>&amp;C&amp;"Arial,Navadno"&amp;9&amp;P/93</oddFooter>
  </headerFooter>
  <rowBreaks count="59" manualBreakCount="59">
    <brk id="18" max="6" man="1"/>
    <brk id="32" max="6" man="1"/>
    <brk id="46" max="6" man="1"/>
    <brk id="66" max="6" man="1"/>
    <brk id="78" max="6" man="1"/>
    <brk id="83" max="16383" man="1"/>
    <brk id="95" max="6" man="1"/>
    <brk id="113" max="6" man="1"/>
    <brk id="131" max="6" man="1"/>
    <brk id="143" max="6" man="1"/>
    <brk id="148" max="16383" man="1"/>
    <brk id="192" max="6" man="1"/>
    <brk id="203" max="6" man="1"/>
    <brk id="208" max="16383" man="1"/>
    <brk id="229" max="6" man="1"/>
    <brk id="238" max="6" man="1"/>
    <brk id="261" max="6" man="1"/>
    <brk id="268" max="16383" man="1"/>
    <brk id="279" max="6" man="1"/>
    <brk id="295" max="6" man="1"/>
    <brk id="303" max="6" man="1"/>
    <brk id="320" max="6" man="1"/>
    <brk id="329" max="16383" man="1"/>
    <brk id="340" max="16383" man="1"/>
    <brk id="348" max="6" man="1"/>
    <brk id="356" max="6" man="1"/>
    <brk id="383" max="6" man="1"/>
    <brk id="397" max="6" man="1"/>
    <brk id="405" max="6" man="1"/>
    <brk id="412" max="6" man="1"/>
    <brk id="432" max="6" man="1"/>
    <brk id="437" max="16383" man="1"/>
    <brk id="455" max="6" man="1"/>
    <brk id="460" max="16383" man="1"/>
    <brk id="487" max="6" man="1"/>
    <brk id="494" max="6" man="1"/>
    <brk id="501" max="6" man="1"/>
    <brk id="512" max="6" man="1"/>
    <brk id="524" max="6" man="1"/>
    <brk id="559" max="16383" man="1"/>
    <brk id="575" max="6" man="1"/>
    <brk id="583" max="6" man="1"/>
    <brk id="600" max="6" man="1"/>
    <brk id="645" max="6" man="1"/>
    <brk id="684" max="6" man="1"/>
    <brk id="714" max="6" man="1"/>
    <brk id="731" max="16383" man="1"/>
    <brk id="740" max="6" man="1"/>
    <brk id="747" max="6" man="1"/>
    <brk id="755" max="6" man="1"/>
    <brk id="778" max="6" man="1"/>
    <brk id="785" max="16383" man="1"/>
    <brk id="799" max="6" man="1"/>
    <brk id="816" max="6" man="1"/>
    <brk id="823" max="6" man="1"/>
    <brk id="836" max="6" man="1"/>
    <brk id="875" max="6" man="1"/>
    <brk id="917" max="6" man="1"/>
    <brk id="96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EI-Popis</vt:lpstr>
      <vt:lpstr>'EI-Popis'!Področje_tiskanja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2021-05-06T07:29:03Z</dcterms:created>
  <dcterms:modified xsi:type="dcterms:W3CDTF">2021-05-14T07:29:30Z</dcterms:modified>
</cp:coreProperties>
</file>